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LINE LOSS\"/>
    </mc:Choice>
  </mc:AlternateContent>
  <xr:revisionPtr revIDLastSave="0" documentId="13_ncr:1_{8345EC83-FED2-4237-B4AF-468560842657}" xr6:coauthVersionLast="46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INE LOSS ELECTRIC" sheetId="1" r:id="rId1"/>
    <sheet name="LINE LOSS WATER" sheetId="2" r:id="rId2"/>
  </sheets>
  <definedNames>
    <definedName name="_xlnm.Print_Area" localSheetId="1">'LINE LOSS WATER'!$A$1:$H$61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2" l="1"/>
  <c r="M44" i="1" l="1"/>
  <c r="N44" i="1"/>
  <c r="L44" i="1"/>
  <c r="L45" i="1"/>
  <c r="M45" i="1"/>
  <c r="N45" i="1"/>
  <c r="L46" i="1"/>
  <c r="M46" i="1"/>
  <c r="N46" i="1"/>
  <c r="L47" i="1"/>
  <c r="M47" i="1"/>
  <c r="N47" i="1"/>
  <c r="O36" i="1"/>
  <c r="O19" i="1"/>
  <c r="E134" i="1" l="1"/>
  <c r="N56" i="1" l="1"/>
  <c r="M48" i="1"/>
  <c r="N48" i="1"/>
  <c r="I19" i="2"/>
  <c r="I20" i="2" s="1"/>
  <c r="I36" i="2" l="1"/>
  <c r="I37" i="2" s="1"/>
  <c r="N36" i="1" l="1"/>
  <c r="N19" i="1"/>
  <c r="D61" i="2" l="1"/>
  <c r="M19" i="1" l="1"/>
  <c r="H36" i="2" l="1"/>
  <c r="H19" i="2"/>
  <c r="E129" i="1"/>
  <c r="M56" i="1"/>
  <c r="M36" i="1" l="1"/>
  <c r="E125" i="1" l="1"/>
  <c r="E122" i="1"/>
  <c r="K55" i="1" s="1"/>
  <c r="L36" i="1" l="1"/>
  <c r="L48" i="1" s="1"/>
  <c r="L56" i="1"/>
  <c r="K56" i="1"/>
  <c r="L19" i="1" l="1"/>
  <c r="G36" i="2" l="1"/>
  <c r="G19" i="2"/>
  <c r="F19" i="2" l="1"/>
  <c r="K45" i="1"/>
  <c r="K46" i="1"/>
  <c r="K47" i="1"/>
  <c r="F36" i="2" l="1"/>
  <c r="K36" i="1" l="1"/>
  <c r="K19" i="1"/>
  <c r="K44" i="1" l="1"/>
  <c r="K48" i="1" s="1"/>
  <c r="J19" i="1"/>
  <c r="G19" i="1" l="1"/>
  <c r="E19" i="2" l="1"/>
  <c r="I19" i="1" l="1"/>
  <c r="H19" i="1"/>
  <c r="F19" i="1"/>
  <c r="E19" i="1"/>
  <c r="D19" i="1"/>
  <c r="C19" i="1"/>
  <c r="J26" i="1" l="1"/>
  <c r="J25" i="1"/>
  <c r="J36" i="1" s="1"/>
  <c r="J44" i="1" s="1"/>
  <c r="E25" i="2" l="1"/>
  <c r="J45" i="1" l="1"/>
  <c r="J46" i="1"/>
  <c r="J47" i="1"/>
  <c r="J56" i="1"/>
  <c r="I56" i="1"/>
  <c r="D44" i="2"/>
  <c r="J48" i="1" l="1"/>
  <c r="E36" i="2"/>
  <c r="D19" i="2" l="1"/>
  <c r="C19" i="2"/>
  <c r="B19" i="2"/>
  <c r="C20" i="2" l="1"/>
  <c r="B36" i="2"/>
  <c r="C36" i="2"/>
  <c r="D36" i="2"/>
  <c r="E114" i="1"/>
  <c r="E118" i="1" s="1"/>
  <c r="I36" i="1"/>
  <c r="I44" i="1" s="1"/>
  <c r="C37" i="2" l="1"/>
  <c r="D37" i="2" s="1"/>
  <c r="E37" i="2" s="1"/>
  <c r="F37" i="2" s="1"/>
  <c r="G37" i="2" s="1"/>
  <c r="H37" i="2" s="1"/>
  <c r="D20" i="2"/>
  <c r="E20" i="2" s="1"/>
  <c r="F20" i="2" s="1"/>
  <c r="G20" i="2" s="1"/>
  <c r="H20" i="2" s="1"/>
  <c r="D46" i="1"/>
  <c r="E46" i="1"/>
  <c r="F46" i="1"/>
  <c r="H46" i="1"/>
  <c r="I46" i="1"/>
  <c r="C46" i="1"/>
  <c r="E45" i="1"/>
  <c r="F45" i="1"/>
  <c r="G45" i="1"/>
  <c r="H45" i="1"/>
  <c r="I45" i="1"/>
  <c r="C45" i="1"/>
  <c r="C47" i="1"/>
  <c r="D47" i="1"/>
  <c r="E47" i="1"/>
  <c r="F47" i="1"/>
  <c r="I47" i="1"/>
  <c r="D56" i="1"/>
  <c r="D46" i="2" l="1"/>
  <c r="I48" i="1" l="1"/>
  <c r="E56" i="1"/>
  <c r="F56" i="1"/>
  <c r="G56" i="1"/>
  <c r="C56" i="1"/>
  <c r="D39" i="1"/>
  <c r="D45" i="1" s="1"/>
  <c r="G41" i="1"/>
  <c r="G47" i="1" s="1"/>
  <c r="H41" i="1"/>
  <c r="H47" i="1" s="1"/>
  <c r="G40" i="1"/>
  <c r="G46" i="1" s="1"/>
  <c r="H36" i="1" l="1"/>
  <c r="C36" i="1"/>
  <c r="H44" i="1" l="1"/>
  <c r="H48" i="1" s="1"/>
  <c r="C44" i="1"/>
  <c r="C48" i="1" s="1"/>
  <c r="E108" i="1"/>
  <c r="H54" i="1"/>
  <c r="C60" i="1" l="1"/>
  <c r="G36" i="1"/>
  <c r="G44" i="1" s="1"/>
  <c r="G48" i="1" s="1"/>
  <c r="H53" i="1" l="1"/>
  <c r="H56" i="1" s="1"/>
  <c r="O56" i="1" s="1"/>
  <c r="E103" i="1"/>
  <c r="E97" i="1"/>
  <c r="D36" i="1" l="1"/>
  <c r="E36" i="1"/>
  <c r="E44" i="1" s="1"/>
  <c r="E48" i="1" s="1"/>
  <c r="F36" i="1"/>
  <c r="F44" i="1" s="1"/>
  <c r="F48" i="1" s="1"/>
  <c r="E76" i="1"/>
  <c r="E67" i="1"/>
  <c r="E81" i="1"/>
  <c r="E91" i="1"/>
  <c r="D44" i="1" l="1"/>
  <c r="D48" i="1" s="1"/>
  <c r="O48" i="1" s="1"/>
  <c r="O60" i="1" l="1"/>
  <c r="D60" i="1"/>
  <c r="E60" i="1" s="1"/>
  <c r="F60" i="1" s="1"/>
  <c r="G60" i="1" s="1"/>
  <c r="H60" i="1" s="1"/>
  <c r="I60" i="1" s="1"/>
  <c r="J60" i="1" s="1"/>
  <c r="K60" i="1" s="1"/>
  <c r="L60" i="1" s="1"/>
  <c r="M60" i="1" s="1"/>
  <c r="N6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Wendy Williams</author>
  </authors>
  <commentList>
    <comment ref="D3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Sept 2010 -- $500,000
2011 -- $400,000
</t>
        </r>
      </text>
    </comment>
    <comment ref="E3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Aug 2011 -- $500,000;
Apr 2012 --  800,000</t>
        </r>
      </text>
    </comment>
    <comment ref="F3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May 2013 -- 1,000,000</t>
        </r>
      </text>
    </comment>
    <comment ref="G3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Nov 2013 -- 1,000,000</t>
        </r>
      </text>
    </comment>
    <comment ref="D4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$500,000 closed Oct 2010</t>
        </r>
      </text>
    </comment>
    <comment ref="G40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2, $1,000,000 CD closed in May 2014
500,000 Closed Apr 2014
$800,000 Closed Apr 2014
</t>
        </r>
      </text>
    </comment>
    <comment ref="H40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$400,000 CD closed in Aug 2014</t>
        </r>
      </text>
    </comment>
    <comment ref="D41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This is the interest earned on the closed cd $500,000</t>
        </r>
      </text>
    </comment>
    <comment ref="G41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This is the interest earned on closed cds: $500,000; $800,000; $1,000,000 and $1,000,000
</t>
        </r>
      </text>
    </comment>
    <comment ref="H41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Interest earned on closed cd $400,000</t>
        </r>
      </text>
    </comment>
  </commentList>
</comments>
</file>

<file path=xl/sharedStrings.xml><?xml version="1.0" encoding="utf-8"?>
<sst xmlns="http://schemas.openxmlformats.org/spreadsheetml/2006/main" count="280" uniqueCount="183">
  <si>
    <t>V.I. WATER &amp;  POWER AUTHORITY</t>
  </si>
  <si>
    <t>MONTHS</t>
  </si>
  <si>
    <t>FY 10</t>
  </si>
  <si>
    <t>FY 11</t>
  </si>
  <si>
    <t>FY 12</t>
  </si>
  <si>
    <t>FY 13</t>
  </si>
  <si>
    <t>FY 14 ELECTRIC</t>
  </si>
  <si>
    <t>FY 15 ELECTRIC</t>
  </si>
  <si>
    <t xml:space="preserve">JULY </t>
  </si>
  <si>
    <t>AUG.</t>
  </si>
  <si>
    <t xml:space="preserve">SEPT. </t>
  </si>
  <si>
    <t xml:space="preserve">OCT. </t>
  </si>
  <si>
    <t xml:space="preserve">NOV. </t>
  </si>
  <si>
    <t xml:space="preserve">DEC. </t>
  </si>
  <si>
    <t xml:space="preserve">JAN. </t>
  </si>
  <si>
    <t>FEB.</t>
  </si>
  <si>
    <t>MARCH</t>
  </si>
  <si>
    <t xml:space="preserve">APRIL  </t>
  </si>
  <si>
    <t xml:space="preserve">MAY </t>
  </si>
  <si>
    <t xml:space="preserve">JUNE </t>
  </si>
  <si>
    <t>Jul. - Sept</t>
  </si>
  <si>
    <t>Oct.- Dec.</t>
  </si>
  <si>
    <t>Jan.- Mar.</t>
  </si>
  <si>
    <t xml:space="preserve">Apr.- Jun. </t>
  </si>
  <si>
    <t>Detail Summary of Expenses</t>
  </si>
  <si>
    <t>Payee</t>
  </si>
  <si>
    <t>Vendor No.</t>
  </si>
  <si>
    <t>Wk. Order No.</t>
  </si>
  <si>
    <t>Amount</t>
  </si>
  <si>
    <t>Oct.- Dec.2009</t>
  </si>
  <si>
    <t>RW Beck &amp; Assoc.</t>
  </si>
  <si>
    <t>426-09</t>
  </si>
  <si>
    <t>Jan.- Mar.2010</t>
  </si>
  <si>
    <t xml:space="preserve">Apr.-Jun. </t>
  </si>
  <si>
    <t>FY 10 TOTAL</t>
  </si>
  <si>
    <t>July -Sept. 2010</t>
  </si>
  <si>
    <t>Oct.- Dec.2010</t>
  </si>
  <si>
    <t xml:space="preserve">RW Beck &amp; Assoc. </t>
  </si>
  <si>
    <t>IBM Corp.</t>
  </si>
  <si>
    <t>Jan.- Mar.2011</t>
  </si>
  <si>
    <t>4899, 9591,10598</t>
  </si>
  <si>
    <t>Apr.-Jun. 2011</t>
  </si>
  <si>
    <t>RW Beck &amp; CDWG</t>
  </si>
  <si>
    <t>4899, 4087</t>
  </si>
  <si>
    <t>MILSOFT UTILITY SOLUTIONS</t>
  </si>
  <si>
    <t>FY 11 TOTAL</t>
  </si>
  <si>
    <t>July -Sept. 2011</t>
  </si>
  <si>
    <t>RW Beck &amp; Assoc./VIRB</t>
  </si>
  <si>
    <t>4899, 8067</t>
  </si>
  <si>
    <t>Oct.- Dec.2011</t>
  </si>
  <si>
    <t>EMTEC Federal, RW BECK +</t>
  </si>
  <si>
    <t>10568.4899, 9420, 10383</t>
  </si>
  <si>
    <t>Jan.- Mar.2012</t>
  </si>
  <si>
    <t>RW Beck &amp; Assoc., Partner Software</t>
  </si>
  <si>
    <t>4899, 10718</t>
  </si>
  <si>
    <t>Apr.-Jun. 2012</t>
  </si>
  <si>
    <t xml:space="preserve">RW Beck &amp; Assoc., </t>
  </si>
  <si>
    <t>FY 12 TOTAL</t>
  </si>
  <si>
    <t>July -Sept. 2012</t>
  </si>
  <si>
    <t>RW Beck &amp; Assoc., Cable &amp; Com</t>
  </si>
  <si>
    <t>4899,   9024</t>
  </si>
  <si>
    <t>Oct.- Dec.2012</t>
  </si>
  <si>
    <t>RW Beck &amp; Assoc.,ABB, Inc.</t>
  </si>
  <si>
    <t>Jan. - Mar. 2013</t>
  </si>
  <si>
    <t>SAIC</t>
  </si>
  <si>
    <t>Apr.-Jun. 2013</t>
  </si>
  <si>
    <t>ABB Inc.</t>
  </si>
  <si>
    <t>FY 13 TOTAL</t>
  </si>
  <si>
    <t>July -Sept. 2013</t>
  </si>
  <si>
    <t>Oct.- Dec. 2013</t>
  </si>
  <si>
    <t>Jan. - Mar. 2014</t>
  </si>
  <si>
    <t>SAIC, Cool Signs, Electric Supply, Dashiell</t>
  </si>
  <si>
    <t>10730, 9082, 6558, 10444</t>
  </si>
  <si>
    <t>426-09, 482-10, 444-11</t>
  </si>
  <si>
    <t>Apr. - Jun. 2014</t>
  </si>
  <si>
    <t>10730, 10103, 8453, 9135, 4087, 9082, 8067</t>
  </si>
  <si>
    <t>FY 14 TOTAL</t>
  </si>
  <si>
    <t>10103, 8067, 7244, 10444, 8067</t>
  </si>
  <si>
    <t>LINE LOSS COLLECTIONS  ENACTED 01/01/14</t>
  </si>
  <si>
    <t>FY 14 WATER</t>
  </si>
  <si>
    <t>FY 15 WATER</t>
  </si>
  <si>
    <t xml:space="preserve">Omni Systems, Inc.  </t>
  </si>
  <si>
    <t>432-14</t>
  </si>
  <si>
    <t>FY 15 TOTAL</t>
  </si>
  <si>
    <t>Jan. 2015 - Mar. 2015</t>
  </si>
  <si>
    <t>Jul. 2014 - Sept. 2014</t>
  </si>
  <si>
    <t>Oct. 2014 - Dec. 2014</t>
  </si>
  <si>
    <t>Tantalus</t>
  </si>
  <si>
    <t>448-14</t>
  </si>
  <si>
    <t>Apr. 2015 - June 2015</t>
  </si>
  <si>
    <t>Interest as of June 30,</t>
  </si>
  <si>
    <t>CASH COLLECTIONS</t>
  </si>
  <si>
    <t>LINE LOSS -- ELECTRIC ENACTED 07/01/09</t>
  </si>
  <si>
    <t>INVESTMENTS</t>
  </si>
  <si>
    <t>Cash collected as of June 30,</t>
  </si>
  <si>
    <t>TOTAL EXPENSE</t>
  </si>
  <si>
    <t>CD's Closed as of June 30,</t>
  </si>
  <si>
    <t>CD's Invested  as of June 30,</t>
  </si>
  <si>
    <t xml:space="preserve">ENDING BALANCE </t>
  </si>
  <si>
    <t>EXPENSES</t>
  </si>
  <si>
    <t>Fiscal Year 2010</t>
  </si>
  <si>
    <t>Fiscal Year 2011</t>
  </si>
  <si>
    <t>Fiscal Year 2012</t>
  </si>
  <si>
    <t>Fiscal Year 2013</t>
  </si>
  <si>
    <t>Fiscal Year 2014</t>
  </si>
  <si>
    <t>Fiscal Year 2015</t>
  </si>
  <si>
    <t>TOTAL CASH and CD COMBINED</t>
  </si>
  <si>
    <t>CASH</t>
  </si>
  <si>
    <t>INVESTMENTS- CD</t>
  </si>
  <si>
    <t>FY 16 ELECTRIC</t>
  </si>
  <si>
    <t>Fiscal Year 2016</t>
  </si>
  <si>
    <t>Jul. 2015 - Sept. 2015</t>
  </si>
  <si>
    <t>Oct. 2015 - Dec. 2015</t>
  </si>
  <si>
    <t>FY 16 TOTAL</t>
  </si>
  <si>
    <t>FY 16 WATER</t>
  </si>
  <si>
    <t>INVESTMENT INTEREST</t>
  </si>
  <si>
    <t>INVESTMENT CD (CLOSED)</t>
  </si>
  <si>
    <t>CASH AND INVESTMENTS</t>
  </si>
  <si>
    <t>ELECTRIC LINE LOSS ENDING BALANCE AT THE END OF FISCAL YEAR ..</t>
  </si>
  <si>
    <t>TOTALS</t>
  </si>
  <si>
    <t>Jan. 2016 - Mar. 2016</t>
  </si>
  <si>
    <t>Apr. 2016 - June 2016</t>
  </si>
  <si>
    <t>Amounts Billed</t>
  </si>
  <si>
    <t>Amounts Collected</t>
  </si>
  <si>
    <t>Projects Funded via Line Loss Funds</t>
  </si>
  <si>
    <t>Project Status</t>
  </si>
  <si>
    <t>Jul. 2016 - Dec. 2016</t>
  </si>
  <si>
    <t>Jan. 2017 -June 2017</t>
  </si>
  <si>
    <t>FY 17 WATER</t>
  </si>
  <si>
    <t>Jul. - Dec.</t>
  </si>
  <si>
    <t xml:space="preserve">Jan.- Jun. </t>
  </si>
  <si>
    <t>Fiscal Year 2017</t>
  </si>
  <si>
    <t>Total Expense for FY 2017</t>
  </si>
  <si>
    <t>SC-01-17 Non Revenue Analysis</t>
  </si>
  <si>
    <t>Description of Service</t>
  </si>
  <si>
    <t>Completed.</t>
  </si>
  <si>
    <t>Vendor</t>
  </si>
  <si>
    <t>VI. WATER &amp;  POWER AUTHORITY</t>
  </si>
  <si>
    <t>Accumulated Cash Collections</t>
  </si>
  <si>
    <t>Cavanaugh &amp; Associates, P.A.</t>
  </si>
  <si>
    <t>FY 17 TOTAL</t>
  </si>
  <si>
    <t>FY 17 ELECTRIC</t>
  </si>
  <si>
    <t>BILLED REVENUES</t>
  </si>
  <si>
    <t>FY 10 ELECTRIC</t>
  </si>
  <si>
    <t>FY 11 ELECTRIC</t>
  </si>
  <si>
    <t>FY 12 ELECTRIC</t>
  </si>
  <si>
    <t>FY 13 ELECTRIC</t>
  </si>
  <si>
    <t>SunGard HTE,</t>
  </si>
  <si>
    <t>SAIC, SunGard, IBM, Milsoft, CDWG, Cool Signs, VIBIR</t>
  </si>
  <si>
    <t>SunGard, Dashiell, Carino Trucking,Monarch Heavy Equipment</t>
  </si>
  <si>
    <t>FY 18 ELECTRIC</t>
  </si>
  <si>
    <t>Fiscal Year 2018</t>
  </si>
  <si>
    <t>Total Expense for FY 2018</t>
  </si>
  <si>
    <t>Jul. 2017 - Dec. 2017</t>
  </si>
  <si>
    <t>Jan. 2018 -June 2018</t>
  </si>
  <si>
    <t>FY 18 TOTAL</t>
  </si>
  <si>
    <t>FY 19 ELECTRIC</t>
  </si>
  <si>
    <t>Fiscal Year 2019</t>
  </si>
  <si>
    <t>Jul. 2018 - Dec. 2018</t>
  </si>
  <si>
    <t>Jan. 2019 -June 2019</t>
  </si>
  <si>
    <t>FY 19 TOTAL</t>
  </si>
  <si>
    <t>Islands Chrysler</t>
  </si>
  <si>
    <t>PSC granted WAPA permission to use these funds to purchase vechicles</t>
  </si>
  <si>
    <t>FY 20 ELECTRIC</t>
  </si>
  <si>
    <t>Fiscal Year 2020</t>
  </si>
  <si>
    <t>Jul. 2019 - Dec. 2019</t>
  </si>
  <si>
    <t>FY 20 TOTAL</t>
  </si>
  <si>
    <t>FY 2020 WATER</t>
  </si>
  <si>
    <t>FY 2019 WATER</t>
  </si>
  <si>
    <t>FY 2018 WATER</t>
  </si>
  <si>
    <t>Completed</t>
  </si>
  <si>
    <t>FY 21 ELECTRIC</t>
  </si>
  <si>
    <t>FY 2021 WATER</t>
  </si>
  <si>
    <t>As of December 30, 2020</t>
  </si>
  <si>
    <t>Jan. 2020 - June 2020</t>
  </si>
  <si>
    <t>July 2020 - Dec 2020</t>
  </si>
  <si>
    <t>Jan 2021 - June 2021</t>
  </si>
  <si>
    <t>FY 21 TOTAL</t>
  </si>
  <si>
    <t>As of June 2021</t>
  </si>
  <si>
    <t>Fiscal Year 2021</t>
  </si>
  <si>
    <t>Total Expense for FY 2019</t>
  </si>
  <si>
    <t>Total Expense for FY 2020</t>
  </si>
  <si>
    <t>Total Expense for FY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</si>
</sst>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_(&quot;$&quot;* #,##0.0_);_(&quot;$&quot;* \(#,##0.0\);_(&quot;$&quot;* &quot;-&quot;??_);_(@_)"/>
    <numFmt numFmtId="169" formatCode="_(&quot;$&quot;* #,##0_);_(&quot;$&quot;* \(#,##0\);_(&quot;$&quot;* &quot;-&quot;??_);_(@_)"/>
    <numFmt numFmtId="170" formatCode="_(* #,##0_);_(* \(#,##0\);_(* &quot;-&quot;??_);_(@_)"/>
    <numFmt numFmtId="171" formatCode="#,##0\ \ \ ;\(#,##0\)\ \ ;\—\ \ \ \ "/>
    <numFmt numFmtId="172" formatCode="0_)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u/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sz val="10"/>
      <name val="Arial"/>
      <family val="2"/>
    </font>
    <font>
      <sz val="12"/>
      <name val="SWISS"/>
    </font>
    <font>
      <sz val="12"/>
      <name val="Times New Roman"/>
      <family val="1"/>
    </font>
    <font>
      <sz val="11"/>
      <name val="Times New Roman"/>
      <family val="1"/>
    </font>
    <font>
      <u/>
      <sz val="10.45"/>
      <color indexed="12"/>
      <name val="SWISS"/>
    </font>
    <font>
      <sz val="10"/>
      <name val="Calibri"/>
      <family val="2"/>
    </font>
    <font>
      <sz val="8"/>
      <name val="Calibri"/>
      <family val="2"/>
      <scheme val="minor"/>
    </font>
    <font>
      <sz val="12"/>
      <name val="Arial"/>
      <family val="2"/>
    </font>
    <font>
      <b/>
      <sz val="12"/>
      <color indexed="8"/>
      <name val="Times New Roman"/>
      <family val="1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71" fontId="17" fillId="0" borderId="0" applyFill="0" applyBorder="0" applyAlignment="0" applyProtection="0"/>
    <xf numFmtId="0" fontId="15" fillId="0" borderId="0"/>
    <xf numFmtId="5" fontId="15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22" fillId="0" borderId="0">
      <alignment horizontal="centerContinuous"/>
    </xf>
    <xf numFmtId="9" fontId="2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4" fontId="15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97">
    <xf numFmtId="0" fontId="0" fillId="0" borderId="0" xfId="0"/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Continuous"/>
    </xf>
    <xf numFmtId="0" fontId="4" fillId="0" borderId="0" xfId="1" applyFont="1" applyBorder="1"/>
    <xf numFmtId="44" fontId="4" fillId="0" borderId="0" xfId="10" applyFont="1" applyBorder="1"/>
    <xf numFmtId="43" fontId="4" fillId="0" borderId="0" xfId="9" applyFont="1" applyBorder="1"/>
    <xf numFmtId="0" fontId="4" fillId="0" borderId="0" xfId="1" applyFont="1"/>
    <xf numFmtId="0" fontId="5" fillId="0" borderId="0" xfId="1" applyFont="1" applyBorder="1" applyAlignment="1">
      <alignment horizontal="center"/>
    </xf>
    <xf numFmtId="41" fontId="4" fillId="0" borderId="0" xfId="1" applyNumberFormat="1" applyFont="1" applyBorder="1"/>
    <xf numFmtId="41" fontId="4" fillId="0" borderId="0" xfId="1" applyNumberFormat="1" applyFont="1" applyFill="1" applyBorder="1"/>
    <xf numFmtId="0" fontId="4" fillId="0" borderId="0" xfId="1" applyFont="1" applyFill="1"/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5" fillId="0" borderId="0" xfId="1" applyFont="1" applyAlignment="1">
      <alignment horizontal="right"/>
    </xf>
    <xf numFmtId="43" fontId="5" fillId="0" borderId="0" xfId="3" applyFont="1" applyBorder="1"/>
    <xf numFmtId="0" fontId="6" fillId="0" borderId="0" xfId="0" applyFont="1"/>
    <xf numFmtId="0" fontId="5" fillId="0" borderId="0" xfId="1" applyFont="1"/>
    <xf numFmtId="41" fontId="4" fillId="0" borderId="0" xfId="1" applyNumberFormat="1" applyFont="1"/>
    <xf numFmtId="41" fontId="6" fillId="0" borderId="0" xfId="0" applyNumberFormat="1" applyFont="1" applyBorder="1"/>
    <xf numFmtId="41" fontId="6" fillId="0" borderId="0" xfId="0" applyNumberFormat="1" applyFont="1" applyFill="1" applyBorder="1"/>
    <xf numFmtId="41" fontId="5" fillId="0" borderId="0" xfId="1" applyNumberFormat="1" applyFont="1" applyAlignment="1">
      <alignment horizontal="right"/>
    </xf>
    <xf numFmtId="42" fontId="5" fillId="0" borderId="0" xfId="1" applyNumberFormat="1" applyFont="1"/>
    <xf numFmtId="43" fontId="4" fillId="0" borderId="0" xfId="3" applyFont="1" applyBorder="1"/>
    <xf numFmtId="41" fontId="5" fillId="0" borderId="0" xfId="1" applyNumberFormat="1" applyFont="1" applyBorder="1"/>
    <xf numFmtId="43" fontId="4" fillId="0" borderId="0" xfId="1" applyNumberFormat="1" applyFont="1" applyBorder="1"/>
    <xf numFmtId="42" fontId="5" fillId="0" borderId="0" xfId="1" applyNumberFormat="1" applyFont="1" applyBorder="1"/>
    <xf numFmtId="0" fontId="4" fillId="0" borderId="0" xfId="1" applyFont="1" applyAlignment="1">
      <alignment horizontal="center"/>
    </xf>
    <xf numFmtId="0" fontId="4" fillId="0" borderId="0" xfId="1" applyFont="1" applyFill="1" applyBorder="1" applyAlignment="1">
      <alignment horizontal="center"/>
    </xf>
    <xf numFmtId="49" fontId="4" fillId="0" borderId="0" xfId="1" applyNumberFormat="1" applyFont="1" applyAlignment="1">
      <alignment horizontal="center"/>
    </xf>
    <xf numFmtId="43" fontId="4" fillId="0" borderId="0" xfId="3" applyFont="1"/>
    <xf numFmtId="0" fontId="4" fillId="0" borderId="0" xfId="1" applyNumberFormat="1" applyFont="1" applyAlignment="1">
      <alignment horizontal="center"/>
    </xf>
    <xf numFmtId="3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wrapText="1"/>
    </xf>
    <xf numFmtId="0" fontId="6" fillId="0" borderId="0" xfId="0" applyFont="1" applyBorder="1"/>
    <xf numFmtId="44" fontId="6" fillId="0" borderId="0" xfId="10" applyFont="1" applyBorder="1"/>
    <xf numFmtId="43" fontId="6" fillId="0" borderId="0" xfId="9" applyFont="1" applyBorder="1"/>
    <xf numFmtId="0" fontId="4" fillId="0" borderId="0" xfId="1" applyFont="1" applyFill="1" applyBorder="1"/>
    <xf numFmtId="168" fontId="4" fillId="0" borderId="0" xfId="10" applyNumberFormat="1" applyFont="1"/>
    <xf numFmtId="168" fontId="4" fillId="0" borderId="0" xfId="10" applyNumberFormat="1" applyFont="1" applyBorder="1"/>
    <xf numFmtId="169" fontId="4" fillId="0" borderId="0" xfId="10" applyNumberFormat="1" applyFont="1"/>
    <xf numFmtId="169" fontId="4" fillId="0" borderId="0" xfId="10" applyNumberFormat="1" applyFont="1" applyBorder="1"/>
    <xf numFmtId="169" fontId="6" fillId="0" borderId="0" xfId="10" applyNumberFormat="1" applyFont="1" applyBorder="1"/>
    <xf numFmtId="170" fontId="4" fillId="0" borderId="0" xfId="9" applyNumberFormat="1" applyFont="1"/>
    <xf numFmtId="170" fontId="4" fillId="0" borderId="4" xfId="9" applyNumberFormat="1" applyFont="1" applyBorder="1"/>
    <xf numFmtId="0" fontId="7" fillId="0" borderId="0" xfId="1" applyFont="1" applyBorder="1" applyAlignment="1">
      <alignment horizontal="center"/>
    </xf>
    <xf numFmtId="168" fontId="5" fillId="0" borderId="0" xfId="9" applyNumberFormat="1" applyFont="1" applyBorder="1"/>
    <xf numFmtId="168" fontId="5" fillId="0" borderId="0" xfId="10" applyNumberFormat="1" applyFont="1" applyBorder="1"/>
    <xf numFmtId="0" fontId="5" fillId="0" borderId="0" xfId="1" applyFont="1" applyFill="1"/>
    <xf numFmtId="0" fontId="6" fillId="0" borderId="0" xfId="0" applyFont="1" applyFill="1"/>
    <xf numFmtId="42" fontId="5" fillId="0" borderId="0" xfId="1" applyNumberFormat="1" applyFont="1" applyFill="1" applyBorder="1"/>
    <xf numFmtId="0" fontId="4" fillId="0" borderId="0" xfId="1" applyFont="1" applyAlignment="1">
      <alignment horizontal="center" wrapText="1"/>
    </xf>
    <xf numFmtId="0" fontId="5" fillId="0" borderId="0" xfId="1" applyFont="1" applyBorder="1"/>
    <xf numFmtId="0" fontId="5" fillId="0" borderId="0" xfId="8" applyFont="1" applyBorder="1" applyAlignment="1">
      <alignment horizontal="center"/>
    </xf>
    <xf numFmtId="44" fontId="5" fillId="0" borderId="0" xfId="10" applyFont="1" applyFill="1" applyBorder="1"/>
    <xf numFmtId="169" fontId="4" fillId="0" borderId="0" xfId="10" applyNumberFormat="1" applyFont="1" applyFill="1" applyBorder="1"/>
    <xf numFmtId="41" fontId="5" fillId="0" borderId="0" xfId="1" applyNumberFormat="1" applyFont="1" applyFill="1" applyBorder="1"/>
    <xf numFmtId="3" fontId="4" fillId="0" borderId="0" xfId="1" applyNumberFormat="1" applyFont="1" applyFill="1"/>
    <xf numFmtId="43" fontId="4" fillId="0" borderId="0" xfId="1" applyNumberFormat="1" applyFont="1" applyFill="1" applyBorder="1"/>
    <xf numFmtId="41" fontId="4" fillId="0" borderId="4" xfId="1" applyNumberFormat="1" applyFont="1" applyFill="1" applyBorder="1"/>
    <xf numFmtId="0" fontId="5" fillId="0" borderId="0" xfId="1" applyFont="1" applyFill="1" applyBorder="1"/>
    <xf numFmtId="3" fontId="4" fillId="0" borderId="0" xfId="1" applyNumberFormat="1" applyFont="1" applyFill="1" applyBorder="1"/>
    <xf numFmtId="43" fontId="4" fillId="0" borderId="0" xfId="9" applyFont="1" applyFill="1" applyBorder="1"/>
    <xf numFmtId="170" fontId="4" fillId="0" borderId="4" xfId="9" applyNumberFormat="1" applyFont="1" applyFill="1" applyBorder="1"/>
    <xf numFmtId="169" fontId="4" fillId="0" borderId="0" xfId="10" applyNumberFormat="1" applyFont="1" applyFill="1"/>
    <xf numFmtId="41" fontId="5" fillId="0" borderId="0" xfId="1" applyNumberFormat="1" applyFont="1" applyFill="1" applyAlignment="1">
      <alignment horizontal="right"/>
    </xf>
    <xf numFmtId="169" fontId="4" fillId="0" borderId="0" xfId="1" applyNumberFormat="1" applyFont="1" applyFill="1"/>
    <xf numFmtId="0" fontId="5" fillId="4" borderId="0" xfId="1" applyFont="1" applyFill="1"/>
    <xf numFmtId="44" fontId="5" fillId="4" borderId="3" xfId="1" applyNumberFormat="1" applyFont="1" applyFill="1" applyBorder="1"/>
    <xf numFmtId="43" fontId="6" fillId="0" borderId="0" xfId="9" applyFont="1" applyFill="1" applyBorder="1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right"/>
    </xf>
    <xf numFmtId="43" fontId="5" fillId="0" borderId="3" xfId="3" applyFont="1" applyFill="1" applyBorder="1"/>
    <xf numFmtId="169" fontId="4" fillId="0" borderId="3" xfId="7" applyNumberFormat="1" applyFont="1" applyBorder="1"/>
    <xf numFmtId="170" fontId="4" fillId="0" borderId="0" xfId="9" applyNumberFormat="1" applyFont="1" applyFill="1"/>
    <xf numFmtId="169" fontId="4" fillId="0" borderId="4" xfId="9" applyNumberFormat="1" applyFont="1" applyFill="1" applyBorder="1"/>
    <xf numFmtId="43" fontId="5" fillId="0" borderId="0" xfId="3" applyFont="1" applyFill="1" applyBorder="1"/>
    <xf numFmtId="0" fontId="4" fillId="0" borderId="0" xfId="1" applyFont="1" applyFill="1" applyAlignment="1">
      <alignment horizontal="center"/>
    </xf>
    <xf numFmtId="43" fontId="5" fillId="0" borderId="1" xfId="3" applyFont="1" applyFill="1" applyBorder="1"/>
    <xf numFmtId="43" fontId="4" fillId="0" borderId="0" xfId="3" applyFont="1" applyFill="1"/>
    <xf numFmtId="43" fontId="4" fillId="0" borderId="0" xfId="3" applyFont="1" applyFill="1" applyBorder="1"/>
    <xf numFmtId="0" fontId="4" fillId="0" borderId="0" xfId="1" applyFont="1" applyFill="1" applyAlignment="1">
      <alignment horizontal="right"/>
    </xf>
    <xf numFmtId="44" fontId="4" fillId="0" borderId="0" xfId="10" applyFont="1" applyFill="1" applyBorder="1"/>
    <xf numFmtId="43" fontId="6" fillId="0" borderId="0" xfId="9" applyFont="1" applyFill="1"/>
    <xf numFmtId="44" fontId="5" fillId="0" borderId="3" xfId="10" applyFont="1" applyFill="1" applyBorder="1"/>
    <xf numFmtId="0" fontId="4" fillId="0" borderId="4" xfId="1" applyFont="1" applyFill="1" applyBorder="1"/>
    <xf numFmtId="44" fontId="5" fillId="0" borderId="0" xfId="10" applyFont="1" applyBorder="1"/>
    <xf numFmtId="43" fontId="4" fillId="0" borderId="0" xfId="9" applyFont="1" applyAlignment="1">
      <alignment horizontal="right"/>
    </xf>
    <xf numFmtId="0" fontId="11" fillId="0" borderId="0" xfId="0" applyFont="1" applyFill="1" applyAlignment="1">
      <alignment horizontal="right"/>
    </xf>
    <xf numFmtId="169" fontId="4" fillId="0" borderId="1" xfId="1" applyNumberFormat="1" applyFont="1" applyFill="1" applyBorder="1"/>
    <xf numFmtId="0" fontId="6" fillId="0" borderId="0" xfId="0" applyFont="1" applyFill="1" applyBorder="1"/>
    <xf numFmtId="169" fontId="6" fillId="0" borderId="0" xfId="0" applyNumberFormat="1" applyFont="1" applyFill="1" applyBorder="1"/>
    <xf numFmtId="43" fontId="6" fillId="0" borderId="0" xfId="0" applyNumberFormat="1" applyFont="1" applyFill="1" applyBorder="1"/>
    <xf numFmtId="0" fontId="12" fillId="4" borderId="6" xfId="1" applyFont="1" applyFill="1" applyBorder="1" applyAlignment="1">
      <alignment horizontal="center"/>
    </xf>
    <xf numFmtId="0" fontId="6" fillId="4" borderId="7" xfId="0" applyFont="1" applyFill="1" applyBorder="1"/>
    <xf numFmtId="0" fontId="6" fillId="4" borderId="8" xfId="0" applyFont="1" applyFill="1" applyBorder="1"/>
    <xf numFmtId="0" fontId="4" fillId="4" borderId="8" xfId="1" applyFont="1" applyFill="1" applyBorder="1"/>
    <xf numFmtId="169" fontId="6" fillId="4" borderId="9" xfId="0" applyNumberFormat="1" applyFont="1" applyFill="1" applyBorder="1"/>
    <xf numFmtId="169" fontId="6" fillId="4" borderId="6" xfId="0" applyNumberFormat="1" applyFont="1" applyFill="1" applyBorder="1"/>
    <xf numFmtId="44" fontId="6" fillId="4" borderId="9" xfId="10" applyFont="1" applyFill="1" applyBorder="1"/>
    <xf numFmtId="0" fontId="7" fillId="0" borderId="0" xfId="1" applyFont="1" applyBorder="1" applyAlignment="1">
      <alignment horizontal="center"/>
    </xf>
    <xf numFmtId="0" fontId="4" fillId="0" borderId="3" xfId="1" applyFont="1" applyBorder="1"/>
    <xf numFmtId="44" fontId="4" fillId="0" borderId="3" xfId="1" applyNumberFormat="1" applyFont="1" applyBorder="1"/>
    <xf numFmtId="44" fontId="4" fillId="0" borderId="10" xfId="7" applyNumberFormat="1" applyFont="1" applyBorder="1"/>
    <xf numFmtId="0" fontId="5" fillId="0" borderId="11" xfId="1" applyFont="1" applyBorder="1"/>
    <xf numFmtId="0" fontId="5" fillId="0" borderId="4" xfId="8" applyFont="1" applyBorder="1" applyAlignment="1">
      <alignment horizontal="center"/>
    </xf>
    <xf numFmtId="44" fontId="4" fillId="0" borderId="0" xfId="1" applyNumberFormat="1" applyFont="1" applyBorder="1"/>
    <xf numFmtId="0" fontId="8" fillId="0" borderId="0" xfId="1" applyFont="1" applyBorder="1" applyAlignment="1">
      <alignment horizontal="center"/>
    </xf>
    <xf numFmtId="41" fontId="4" fillId="0" borderId="4" xfId="1" applyNumberFormat="1" applyFont="1" applyBorder="1" applyAlignment="1">
      <alignment horizontal="left"/>
    </xf>
    <xf numFmtId="0" fontId="7" fillId="0" borderId="0" xfId="1" applyFont="1" applyBorder="1" applyAlignment="1">
      <alignment horizontal="center"/>
    </xf>
    <xf numFmtId="44" fontId="4" fillId="0" borderId="0" xfId="10" applyFont="1" applyBorder="1" applyAlignment="1">
      <alignment horizontal="center"/>
    </xf>
    <xf numFmtId="44" fontId="4" fillId="0" borderId="0" xfId="1" applyNumberFormat="1" applyFont="1" applyBorder="1" applyAlignment="1">
      <alignment horizontal="center"/>
    </xf>
    <xf numFmtId="43" fontId="4" fillId="0" borderId="0" xfId="9" applyFont="1" applyBorder="1" applyAlignment="1">
      <alignment horizontal="center"/>
    </xf>
    <xf numFmtId="44" fontId="4" fillId="0" borderId="0" xfId="10" applyFont="1" applyAlignment="1">
      <alignment horizontal="right"/>
    </xf>
    <xf numFmtId="43" fontId="6" fillId="0" borderId="0" xfId="9" applyFont="1"/>
    <xf numFmtId="41" fontId="4" fillId="0" borderId="0" xfId="1" applyNumberFormat="1" applyFont="1" applyBorder="1" applyAlignment="1">
      <alignment horizontal="center"/>
    </xf>
    <xf numFmtId="41" fontId="4" fillId="0" borderId="0" xfId="1" applyNumberFormat="1" applyFont="1" applyBorder="1" applyAlignment="1">
      <alignment horizontal="left"/>
    </xf>
    <xf numFmtId="41" fontId="8" fillId="0" borderId="0" xfId="1" applyNumberFormat="1" applyFont="1" applyBorder="1" applyAlignment="1">
      <alignment horizontal="center"/>
    </xf>
    <xf numFmtId="44" fontId="5" fillId="0" borderId="1" xfId="10" applyFont="1" applyBorder="1"/>
    <xf numFmtId="0" fontId="7" fillId="0" borderId="0" xfId="1" applyFont="1" applyBorder="1" applyAlignment="1">
      <alignment horizontal="center"/>
    </xf>
    <xf numFmtId="170" fontId="6" fillId="0" borderId="0" xfId="9" applyNumberFormat="1" applyFont="1"/>
    <xf numFmtId="169" fontId="6" fillId="0" borderId="0" xfId="10" applyNumberFormat="1" applyFont="1"/>
    <xf numFmtId="170" fontId="4" fillId="0" borderId="0" xfId="9" applyNumberFormat="1" applyFont="1" applyBorder="1"/>
    <xf numFmtId="169" fontId="7" fillId="0" borderId="0" xfId="1" applyNumberFormat="1" applyFont="1" applyBorder="1" applyAlignment="1">
      <alignment horizontal="center"/>
    </xf>
    <xf numFmtId="169" fontId="4" fillId="0" borderId="0" xfId="1" applyNumberFormat="1" applyFont="1" applyBorder="1"/>
    <xf numFmtId="41" fontId="6" fillId="0" borderId="0" xfId="0" applyNumberFormat="1" applyFont="1"/>
    <xf numFmtId="41" fontId="16" fillId="0" borderId="0" xfId="12" applyNumberFormat="1" applyFont="1" applyFill="1" applyProtection="1"/>
    <xf numFmtId="41" fontId="4" fillId="0" borderId="0" xfId="12" applyNumberFormat="1" applyFont="1" applyProtection="1"/>
    <xf numFmtId="41" fontId="4" fillId="0" borderId="0" xfId="12" applyNumberFormat="1" applyFont="1" applyFill="1" applyProtection="1"/>
    <xf numFmtId="170" fontId="19" fillId="0" borderId="0" xfId="3" applyNumberFormat="1" applyFont="1" applyBorder="1" applyProtection="1"/>
    <xf numFmtId="37" fontId="19" fillId="0" borderId="0" xfId="3" applyNumberFormat="1" applyFont="1" applyBorder="1" applyProtection="1"/>
    <xf numFmtId="43" fontId="4" fillId="0" borderId="4" xfId="9" applyFont="1" applyBorder="1"/>
    <xf numFmtId="169" fontId="19" fillId="0" borderId="0" xfId="10" applyNumberFormat="1" applyFont="1" applyBorder="1" applyProtection="1"/>
    <xf numFmtId="43" fontId="4" fillId="0" borderId="0" xfId="9" applyFont="1"/>
    <xf numFmtId="44" fontId="4" fillId="0" borderId="0" xfId="10" applyFont="1"/>
    <xf numFmtId="41" fontId="19" fillId="0" borderId="0" xfId="1" applyNumberFormat="1" applyFont="1" applyProtection="1"/>
    <xf numFmtId="0" fontId="5" fillId="6" borderId="0" xfId="1" applyFont="1" applyFill="1" applyBorder="1" applyAlignment="1">
      <alignment horizontal="center"/>
    </xf>
    <xf numFmtId="0" fontId="4" fillId="6" borderId="0" xfId="1" applyFont="1" applyFill="1"/>
    <xf numFmtId="41" fontId="5" fillId="6" borderId="0" xfId="1" applyNumberFormat="1" applyFont="1" applyFill="1" applyAlignment="1">
      <alignment horizontal="right"/>
    </xf>
    <xf numFmtId="0" fontId="11" fillId="6" borderId="0" xfId="0" applyFont="1" applyFill="1" applyAlignment="1">
      <alignment horizontal="right"/>
    </xf>
    <xf numFmtId="0" fontId="5" fillId="6" borderId="0" xfId="1" applyFont="1" applyFill="1"/>
    <xf numFmtId="41" fontId="5" fillId="6" borderId="0" xfId="1" applyNumberFormat="1" applyFont="1" applyFill="1" applyBorder="1"/>
    <xf numFmtId="0" fontId="5" fillId="6" borderId="0" xfId="1" applyFont="1" applyFill="1" applyBorder="1"/>
    <xf numFmtId="41" fontId="19" fillId="0" borderId="0" xfId="1" applyNumberFormat="1" applyFont="1" applyBorder="1"/>
    <xf numFmtId="41" fontId="19" fillId="0" borderId="0" xfId="1" applyNumberFormat="1" applyFont="1"/>
    <xf numFmtId="41" fontId="19" fillId="0" borderId="0" xfId="12" applyNumberFormat="1" applyFont="1" applyBorder="1" applyProtection="1"/>
    <xf numFmtId="170" fontId="4" fillId="0" borderId="0" xfId="3" applyNumberFormat="1" applyFont="1" applyBorder="1" applyProtection="1"/>
    <xf numFmtId="0" fontId="5" fillId="2" borderId="2" xfId="1" applyFont="1" applyFill="1" applyBorder="1" applyAlignment="1"/>
    <xf numFmtId="0" fontId="5" fillId="2" borderId="1" xfId="1" applyFont="1" applyFill="1" applyBorder="1" applyAlignment="1"/>
    <xf numFmtId="0" fontId="5" fillId="3" borderId="2" xfId="1" applyFont="1" applyFill="1" applyBorder="1" applyAlignment="1"/>
    <xf numFmtId="0" fontId="5" fillId="3" borderId="1" xfId="1" applyFont="1" applyFill="1" applyBorder="1" applyAlignment="1"/>
    <xf numFmtId="0" fontId="5" fillId="3" borderId="0" xfId="1" applyFont="1" applyFill="1" applyAlignment="1"/>
    <xf numFmtId="0" fontId="5" fillId="0" borderId="0" xfId="1" applyFont="1" applyFill="1" applyBorder="1" applyAlignment="1"/>
    <xf numFmtId="44" fontId="4" fillId="0" borderId="13" xfId="10" applyFont="1" applyBorder="1" applyAlignment="1">
      <alignment horizontal="center"/>
    </xf>
    <xf numFmtId="0" fontId="4" fillId="0" borderId="10" xfId="1" applyFont="1" applyFill="1" applyBorder="1"/>
    <xf numFmtId="0" fontId="4" fillId="0" borderId="14" xfId="1" applyFont="1" applyFill="1" applyBorder="1"/>
    <xf numFmtId="169" fontId="4" fillId="0" borderId="0" xfId="9" applyNumberFormat="1" applyFont="1" applyBorder="1"/>
    <xf numFmtId="169" fontId="4" fillId="0" borderId="0" xfId="10" applyNumberFormat="1" applyFont="1" applyBorder="1" applyAlignment="1">
      <alignment horizontal="center"/>
    </xf>
    <xf numFmtId="170" fontId="6" fillId="0" borderId="0" xfId="9" applyNumberFormat="1" applyFont="1" applyBorder="1"/>
    <xf numFmtId="170" fontId="6" fillId="0" borderId="0" xfId="9" applyNumberFormat="1" applyFont="1" applyFill="1" applyBorder="1"/>
    <xf numFmtId="170" fontId="0" fillId="0" borderId="0" xfId="0" applyNumberFormat="1"/>
    <xf numFmtId="169" fontId="0" fillId="0" borderId="0" xfId="10" applyNumberFormat="1" applyFont="1"/>
    <xf numFmtId="44" fontId="6" fillId="0" borderId="0" xfId="10" applyFont="1"/>
    <xf numFmtId="169" fontId="4" fillId="0" borderId="1" xfId="9" applyNumberFormat="1" applyFont="1" applyFill="1" applyBorder="1"/>
    <xf numFmtId="0" fontId="12" fillId="4" borderId="5" xfId="1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4" fillId="0" borderId="12" xfId="1" applyFont="1" applyFill="1" applyBorder="1"/>
    <xf numFmtId="0" fontId="6" fillId="4" borderId="12" xfId="0" applyFont="1" applyFill="1" applyBorder="1"/>
    <xf numFmtId="43" fontId="6" fillId="0" borderId="0" xfId="0" applyNumberFormat="1" applyFont="1"/>
    <xf numFmtId="170" fontId="6" fillId="0" borderId="0" xfId="0" applyNumberFormat="1" applyFont="1"/>
    <xf numFmtId="170" fontId="4" fillId="0" borderId="0" xfId="9" applyNumberFormat="1" applyFont="1" applyProtection="1"/>
    <xf numFmtId="165" fontId="16" fillId="0" borderId="0" xfId="27" applyNumberFormat="1" applyFont="1" applyProtection="1"/>
    <xf numFmtId="44" fontId="4" fillId="0" borderId="3" xfId="10" applyFont="1" applyBorder="1"/>
    <xf numFmtId="170" fontId="16" fillId="0" borderId="0" xfId="9" applyNumberFormat="1" applyFont="1" applyProtection="1"/>
    <xf numFmtId="167" fontId="0" fillId="0" borderId="0" xfId="0" applyNumberFormat="1"/>
    <xf numFmtId="170" fontId="4" fillId="0" borderId="0" xfId="9" applyNumberFormat="1" applyFont="1" applyBorder="1" applyAlignment="1">
      <alignment horizontal="center"/>
    </xf>
    <xf numFmtId="170" fontId="4" fillId="0" borderId="0" xfId="9" applyNumberFormat="1" applyFont="1" applyFill="1" applyBorder="1"/>
    <xf numFmtId="170" fontId="19" fillId="0" borderId="0" xfId="9" applyNumberFormat="1" applyFont="1" applyProtection="1"/>
    <xf numFmtId="167" fontId="0" fillId="0" borderId="0" xfId="0" applyNumberFormat="1"/>
    <xf numFmtId="0" fontId="5" fillId="3" borderId="1" xfId="1" applyFont="1" applyFill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0" fontId="5" fillId="3" borderId="12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1" applyFont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7" fillId="0" borderId="0" xfId="1" applyFont="1" applyBorder="1" applyAlignment="1">
      <alignment horizontal="left"/>
    </xf>
    <xf numFmtId="0" fontId="7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41" fontId="4" fillId="0" borderId="0" xfId="1" applyNumberFormat="1" applyFont="1" applyAlignment="1">
      <alignment horizontal="center"/>
    </xf>
    <xf numFmtId="41" fontId="13" fillId="0" borderId="0" xfId="1" applyNumberFormat="1" applyFont="1" applyAlignment="1">
      <alignment horizontal="center"/>
    </xf>
    <xf numFmtId="0" fontId="7" fillId="5" borderId="0" xfId="1" applyFont="1" applyFill="1" applyBorder="1" applyAlignment="1">
      <alignment horizontal="center"/>
    </xf>
    <xf numFmtId="41" fontId="7" fillId="5" borderId="0" xfId="1" applyNumberFormat="1" applyFont="1" applyFill="1" applyBorder="1" applyAlignment="1">
      <alignment horizontal="center"/>
    </xf>
    <xf numFmtId="41" fontId="5" fillId="5" borderId="0" xfId="1" applyNumberFormat="1" applyFont="1" applyFill="1" applyAlignment="1">
      <alignment horizontal="center"/>
    </xf>
    <xf numFmtId="43" fontId="4" fillId="0" borderId="0" xfId="9" applyFont="1" applyAlignment="1">
      <alignment horizontal="center"/>
    </xf>
  </cellXfs>
  <cellStyles count="51">
    <cellStyle name="Comma" xfId="9" builtinId="3"/>
    <cellStyle name="Comma 2" xfId="3" xr:uid="{00000000-0005-0000-0000-000001000000}"/>
    <cellStyle name="Comma 2 2" xfId="23" xr:uid="{00000000-0005-0000-0000-000002000000}"/>
    <cellStyle name="Comma 2 2 2" xfId="30" xr:uid="{9E2C3BDC-8F5A-4796-AA02-F628F11848A3}"/>
    <cellStyle name="Comma 2 3" xfId="29" xr:uid="{388E2FA6-5D7F-457B-A42C-05242DE68B88}"/>
    <cellStyle name="Comma 3" xfId="4" xr:uid="{00000000-0005-0000-0000-000003000000}"/>
    <cellStyle name="Comma 3 2" xfId="18" xr:uid="{00000000-0005-0000-0000-000004000000}"/>
    <cellStyle name="Comma 3 3" xfId="37" xr:uid="{834A36BE-4F0D-411C-B6C8-CE8A67B17A68}"/>
    <cellStyle name="Comma 4" xfId="2" xr:uid="{00000000-0005-0000-0000-000005000000}"/>
    <cellStyle name="Comma 4 2" xfId="38" xr:uid="{45BD2B1B-DBCF-4101-98E5-250297C36E00}"/>
    <cellStyle name="Comma 5" xfId="21" xr:uid="{00000000-0005-0000-0000-000006000000}"/>
    <cellStyle name="Comma 6" xfId="24" xr:uid="{7B6F1B6C-1A5B-4A23-9F80-F0856CABEE11}"/>
    <cellStyle name="Comma 7" xfId="40" xr:uid="{D616504C-01E0-4F28-99C9-43E6402F2240}"/>
    <cellStyle name="Currency" xfId="10" builtinId="4"/>
    <cellStyle name="Currency 2" xfId="6" xr:uid="{00000000-0005-0000-0000-000008000000}"/>
    <cellStyle name="Currency 2 2" xfId="28" xr:uid="{1B6B4AAF-E93B-4FE6-8436-C3587AD8F3E1}"/>
    <cellStyle name="Currency 3" xfId="7" xr:uid="{00000000-0005-0000-0000-000009000000}"/>
    <cellStyle name="Currency 3 2" xfId="19" xr:uid="{00000000-0005-0000-0000-00000A000000}"/>
    <cellStyle name="Currency 3 2 2" xfId="39" xr:uid="{4B1B15B1-4D94-4DA1-9EEF-9D50369F5937}"/>
    <cellStyle name="Currency 3 2 2 2" xfId="47" xr:uid="{45E7034B-BBA3-4F11-890D-45E525153176}"/>
    <cellStyle name="Currency 3 2 3" xfId="50" xr:uid="{E8574762-4585-4B29-96EB-FAFF64E1C1F9}"/>
    <cellStyle name="Currency 3 2 4" xfId="44" xr:uid="{F145EE46-3C67-4BCA-A862-C2076F4E61AA}"/>
    <cellStyle name="Currency 3 3" xfId="34" xr:uid="{34316F8E-0C15-4674-902D-DC170513C875}"/>
    <cellStyle name="Currency 3 3 2" xfId="46" xr:uid="{1CB41C16-7EBB-47A5-8F1B-A0A6DA652D5F}"/>
    <cellStyle name="Currency 3 4" xfId="49" xr:uid="{C3DB62BB-1EE4-49CE-94FD-D67FF9883956}"/>
    <cellStyle name="Currency 3 5" xfId="43" xr:uid="{BAEA2D45-D0C6-489C-8220-5D58F091F13B}"/>
    <cellStyle name="Currency 4" xfId="5" xr:uid="{00000000-0005-0000-0000-00000B000000}"/>
    <cellStyle name="Currency 5" xfId="22" xr:uid="{00000000-0005-0000-0000-00000C000000}"/>
    <cellStyle name="Currency 6" xfId="25" xr:uid="{4F9EED37-15BB-4600-AB14-C2ED8EEBA091}"/>
    <cellStyle name="HeadingColumn" xfId="31" xr:uid="{34950884-2204-4921-AF69-A959A2F75C57}"/>
    <cellStyle name="Hyperlink 2" xfId="20" xr:uid="{00000000-0005-0000-0000-00000D000000}"/>
    <cellStyle name="Normal" xfId="0" builtinId="0"/>
    <cellStyle name="Normal 2" xfId="8" xr:uid="{00000000-0005-0000-0000-00000F000000}"/>
    <cellStyle name="Normal 2 2" xfId="14" xr:uid="{00000000-0005-0000-0000-000010000000}"/>
    <cellStyle name="Normal 2 3" xfId="27" xr:uid="{1A7AAC72-C316-4E8F-B972-91A2DCBE8F52}"/>
    <cellStyle name="Normal 3" xfId="1" xr:uid="{00000000-0005-0000-0000-000011000000}"/>
    <cellStyle name="Normal 3 2" xfId="15" xr:uid="{00000000-0005-0000-0000-000012000000}"/>
    <cellStyle name="Normal 3 2 2" xfId="35" xr:uid="{23613F74-F41F-4748-BE04-5DC80DF89651}"/>
    <cellStyle name="Normal 3 3" xfId="33" xr:uid="{77B48D4D-78E1-4D05-AE6F-5A211DD7245E}"/>
    <cellStyle name="Normal 3 3 2" xfId="45" xr:uid="{06DA1D2D-B5BD-490A-8AF0-88578DA46BD9}"/>
    <cellStyle name="Normal 3 4" xfId="48" xr:uid="{B002141F-5E9C-4744-9E30-2F40B3BCC939}"/>
    <cellStyle name="Normal 3 5" xfId="42" xr:uid="{67589ABB-4A3C-4B81-9516-BD3A751D68DF}"/>
    <cellStyle name="Normal 4" xfId="17" xr:uid="{00000000-0005-0000-0000-000013000000}"/>
    <cellStyle name="Normal 4 2" xfId="36" xr:uid="{11FADBA6-6B62-4437-BC3D-46214271AC20}"/>
    <cellStyle name="Normal 4 3" xfId="26" xr:uid="{322C713A-2F68-4EC9-9F2A-883963395D49}"/>
    <cellStyle name="Normal 5" xfId="12" xr:uid="{00000000-0005-0000-0000-000014000000}"/>
    <cellStyle name="Number" xfId="13" xr:uid="{00000000-0005-0000-0000-000015000000}"/>
    <cellStyle name="Percent 2" xfId="11" xr:uid="{00000000-0005-0000-0000-000016000000}"/>
    <cellStyle name="Percent 2 2" xfId="16" xr:uid="{00000000-0005-0000-0000-000017000000}"/>
    <cellStyle name="Percent 2 3" xfId="32" xr:uid="{16D18303-A99C-4413-BD6A-7797A33B7491}"/>
    <cellStyle name="Percent 3" xfId="41" xr:uid="{F362FA16-9812-4723-99BA-8CD0D8B1B8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35"/>
  <sheetViews>
    <sheetView tabSelected="1" zoomScale="80" zoomScaleNormal="80" workbookViewId="0">
      <selection activeCell="M63" sqref="M63"/>
    </sheetView>
  </sheetViews>
  <sheetFormatPr defaultColWidth="8.81640625" defaultRowHeight="13"/>
  <cols>
    <col min="1" max="1" width="28" style="15" customWidth="1"/>
    <col min="2" max="2" width="25.1796875" style="15" customWidth="1"/>
    <col min="3" max="3" width="19.54296875" style="15" customWidth="1"/>
    <col min="4" max="4" width="17.81640625" style="15" customWidth="1"/>
    <col min="5" max="5" width="14.81640625" style="15" customWidth="1"/>
    <col min="6" max="7" width="14.1796875" style="15" customWidth="1"/>
    <col min="8" max="8" width="12.81640625" style="15" customWidth="1"/>
    <col min="9" max="15" width="14.81640625" style="15" bestFit="1" customWidth="1"/>
    <col min="16" max="16" width="14.1796875" style="15" customWidth="1"/>
    <col min="17" max="18" width="8.81640625" style="15"/>
    <col min="19" max="19" width="11.54296875" style="15" bestFit="1" customWidth="1"/>
    <col min="20" max="20" width="10.54296875" style="15" bestFit="1" customWidth="1"/>
    <col min="21" max="16384" width="8.81640625" style="15"/>
  </cols>
  <sheetData>
    <row r="1" spans="1:23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23">
      <c r="A2" s="183" t="s">
        <v>92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23">
      <c r="A3" s="184" t="s">
        <v>178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23" s="34" customFormat="1">
      <c r="A4" s="45"/>
      <c r="B4" s="119"/>
      <c r="C4" s="45"/>
      <c r="D4" s="45"/>
      <c r="E4" s="45"/>
      <c r="F4" s="45"/>
      <c r="G4" s="45"/>
      <c r="H4" s="45"/>
      <c r="I4" s="3"/>
      <c r="J4" s="3"/>
      <c r="K4" s="3"/>
      <c r="L4" s="3"/>
      <c r="M4" s="3"/>
      <c r="N4" s="3"/>
      <c r="O4" s="3"/>
      <c r="Q4" s="60"/>
      <c r="R4" s="54"/>
      <c r="S4" s="55"/>
      <c r="T4" s="9"/>
      <c r="U4" s="37"/>
      <c r="V4" s="9"/>
      <c r="W4" s="37"/>
    </row>
    <row r="5" spans="1:23" s="34" customFormat="1">
      <c r="A5" s="147"/>
      <c r="B5" s="148"/>
      <c r="C5" s="185" t="s">
        <v>142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64" t="s">
        <v>119</v>
      </c>
      <c r="Q5" s="56"/>
      <c r="R5" s="56"/>
      <c r="S5" s="61"/>
      <c r="T5" s="9"/>
      <c r="U5" s="9"/>
      <c r="V5" s="9"/>
      <c r="W5" s="61"/>
    </row>
    <row r="6" spans="1:23">
      <c r="A6" s="52" t="s">
        <v>1</v>
      </c>
      <c r="B6" s="142"/>
      <c r="C6" s="7" t="s">
        <v>143</v>
      </c>
      <c r="D6" s="7" t="s">
        <v>144</v>
      </c>
      <c r="E6" s="7" t="s">
        <v>145</v>
      </c>
      <c r="F6" s="7" t="s">
        <v>146</v>
      </c>
      <c r="G6" s="53" t="s">
        <v>6</v>
      </c>
      <c r="H6" s="53" t="s">
        <v>7</v>
      </c>
      <c r="I6" s="53" t="s">
        <v>109</v>
      </c>
      <c r="J6" s="53" t="s">
        <v>141</v>
      </c>
      <c r="K6" s="53" t="s">
        <v>150</v>
      </c>
      <c r="L6" s="53" t="s">
        <v>156</v>
      </c>
      <c r="M6" s="53" t="s">
        <v>163</v>
      </c>
      <c r="N6" s="53" t="s">
        <v>171</v>
      </c>
      <c r="O6" s="94"/>
      <c r="R6" s="56"/>
      <c r="S6" s="58"/>
      <c r="T6" s="9"/>
      <c r="U6" s="9"/>
      <c r="V6" s="9"/>
      <c r="W6" s="37"/>
    </row>
    <row r="7" spans="1:23">
      <c r="A7" s="6" t="s">
        <v>8</v>
      </c>
      <c r="B7" s="137"/>
      <c r="C7" s="145">
        <v>140886.66</v>
      </c>
      <c r="D7" s="145">
        <v>152792.68</v>
      </c>
      <c r="E7" s="145">
        <v>140409.89000000001</v>
      </c>
      <c r="F7" s="129">
        <v>141419.78</v>
      </c>
      <c r="G7" s="132">
        <v>118827.42000000001</v>
      </c>
      <c r="H7" s="42">
        <v>111414</v>
      </c>
      <c r="I7" s="41">
        <v>129383</v>
      </c>
      <c r="J7" s="121">
        <v>122044</v>
      </c>
      <c r="K7" s="121">
        <v>120608.39000000001</v>
      </c>
      <c r="L7" s="121">
        <v>19919.87</v>
      </c>
      <c r="M7" s="121">
        <v>87772.5</v>
      </c>
      <c r="N7" s="162">
        <v>0</v>
      </c>
      <c r="O7" s="95"/>
      <c r="Q7" s="56"/>
      <c r="R7" s="9"/>
      <c r="S7" s="9"/>
      <c r="T7" s="9"/>
      <c r="U7" s="9"/>
      <c r="V7" s="9"/>
      <c r="W7" s="62"/>
    </row>
    <row r="8" spans="1:23">
      <c r="A8" s="6" t="s">
        <v>9</v>
      </c>
      <c r="B8" s="137"/>
      <c r="C8" s="145">
        <v>135543.82</v>
      </c>
      <c r="D8" s="145">
        <v>147824.16999999998</v>
      </c>
      <c r="E8" s="143">
        <v>139546</v>
      </c>
      <c r="F8" s="129">
        <v>135707.43</v>
      </c>
      <c r="G8" s="130">
        <v>121494.76</v>
      </c>
      <c r="H8" s="18">
        <v>115991</v>
      </c>
      <c r="I8" s="8">
        <v>113105</v>
      </c>
      <c r="J8" s="120">
        <v>124868</v>
      </c>
      <c r="K8" s="120">
        <v>114180.45999999999</v>
      </c>
      <c r="L8" s="120">
        <v>112115.06</v>
      </c>
      <c r="M8" s="120">
        <v>106665.73</v>
      </c>
      <c r="N8" s="120">
        <v>-584</v>
      </c>
      <c r="O8" s="95"/>
      <c r="Q8" s="56"/>
      <c r="R8" s="9"/>
      <c r="S8" s="9"/>
      <c r="T8" s="9"/>
      <c r="U8" s="9"/>
      <c r="V8" s="9"/>
      <c r="W8" s="37"/>
    </row>
    <row r="9" spans="1:23" ht="15.5">
      <c r="A9" s="6" t="s">
        <v>10</v>
      </c>
      <c r="B9" s="137"/>
      <c r="C9" s="145">
        <v>139766.04999999999</v>
      </c>
      <c r="D9" s="145">
        <v>138666.99</v>
      </c>
      <c r="E9" s="145">
        <v>133770.06</v>
      </c>
      <c r="F9" s="129">
        <v>132193.08000000002</v>
      </c>
      <c r="G9" s="130">
        <v>127386.84</v>
      </c>
      <c r="H9" s="18">
        <v>121983</v>
      </c>
      <c r="I9" s="8">
        <v>116614</v>
      </c>
      <c r="J9" s="120">
        <v>123048</v>
      </c>
      <c r="K9" s="120">
        <v>27449.86</v>
      </c>
      <c r="L9" s="120">
        <v>86817.37</v>
      </c>
      <c r="M9" s="120">
        <v>96225.290000000008</v>
      </c>
      <c r="N9" s="173">
        <v>-272.05</v>
      </c>
      <c r="O9" s="95"/>
      <c r="Q9" s="56"/>
    </row>
    <row r="10" spans="1:23">
      <c r="A10" s="6" t="s">
        <v>11</v>
      </c>
      <c r="B10" s="137"/>
      <c r="C10" s="145">
        <v>142155.70000000001</v>
      </c>
      <c r="D10" s="129">
        <v>142226.74</v>
      </c>
      <c r="E10" s="145">
        <v>142260.22999999998</v>
      </c>
      <c r="F10" s="129">
        <v>113202.68000000001</v>
      </c>
      <c r="G10" s="130">
        <v>125346.11</v>
      </c>
      <c r="H10" s="19">
        <v>116726</v>
      </c>
      <c r="I10" s="9">
        <v>116876</v>
      </c>
      <c r="J10" s="120">
        <v>112193</v>
      </c>
      <c r="K10" s="120">
        <v>-799.38</v>
      </c>
      <c r="L10" s="120">
        <v>179612.11</v>
      </c>
      <c r="M10" s="120">
        <v>94214.16</v>
      </c>
      <c r="N10" s="120">
        <v>0</v>
      </c>
      <c r="O10" s="95"/>
      <c r="Q10" s="56"/>
    </row>
    <row r="11" spans="1:23" ht="15.5">
      <c r="A11" s="6" t="s">
        <v>12</v>
      </c>
      <c r="B11" s="137"/>
      <c r="C11" s="145">
        <v>136129.9</v>
      </c>
      <c r="D11" s="145">
        <v>139517.97999999998</v>
      </c>
      <c r="E11" s="145">
        <v>135229.29</v>
      </c>
      <c r="F11" s="129">
        <v>127037.57</v>
      </c>
      <c r="G11" s="130">
        <v>123360.66</v>
      </c>
      <c r="H11" s="18">
        <v>123001</v>
      </c>
      <c r="I11" s="8">
        <v>116156</v>
      </c>
      <c r="J11" s="120">
        <v>118039</v>
      </c>
      <c r="K11" s="120">
        <v>-827.56</v>
      </c>
      <c r="L11" s="120">
        <v>88723.81</v>
      </c>
      <c r="M11" s="120">
        <v>70705.259999999995</v>
      </c>
      <c r="N11" s="173">
        <v>-788.95</v>
      </c>
      <c r="O11" s="95"/>
      <c r="Q11" s="56"/>
    </row>
    <row r="12" spans="1:23">
      <c r="A12" s="6" t="s">
        <v>13</v>
      </c>
      <c r="B12" s="137"/>
      <c r="C12" s="145">
        <v>146163.53</v>
      </c>
      <c r="D12" s="145">
        <v>134240.85999999999</v>
      </c>
      <c r="E12" s="145">
        <v>127156.82</v>
      </c>
      <c r="F12" s="129">
        <v>147045.99</v>
      </c>
      <c r="G12" s="130">
        <v>93773.17</v>
      </c>
      <c r="H12" s="18">
        <v>114633</v>
      </c>
      <c r="I12" s="8">
        <v>123766</v>
      </c>
      <c r="J12" s="120">
        <v>117079</v>
      </c>
      <c r="K12" s="120">
        <v>93123.670000000013</v>
      </c>
      <c r="L12" s="120">
        <v>266366</v>
      </c>
      <c r="M12" s="120">
        <v>168937.16</v>
      </c>
      <c r="N12" s="120">
        <v>0</v>
      </c>
      <c r="O12" s="95"/>
      <c r="Q12" s="56"/>
    </row>
    <row r="13" spans="1:23">
      <c r="A13" s="6" t="s">
        <v>14</v>
      </c>
      <c r="B13" s="137"/>
      <c r="C13" s="145">
        <v>134820.63</v>
      </c>
      <c r="D13" s="145">
        <v>132414.13999999998</v>
      </c>
      <c r="E13" s="145">
        <v>109549.41</v>
      </c>
      <c r="F13" s="129">
        <v>118072.26999999999</v>
      </c>
      <c r="G13" s="129">
        <v>116295.94</v>
      </c>
      <c r="H13" s="127">
        <v>112349.12999999999</v>
      </c>
      <c r="I13" s="8">
        <v>110570</v>
      </c>
      <c r="J13" s="120">
        <v>121823</v>
      </c>
      <c r="K13" s="120">
        <v>1704</v>
      </c>
      <c r="L13" s="120">
        <v>100834.74</v>
      </c>
      <c r="M13" s="120">
        <v>104644.69</v>
      </c>
      <c r="N13" s="120">
        <v>0</v>
      </c>
      <c r="O13" s="95"/>
      <c r="Q13" s="56"/>
    </row>
    <row r="14" spans="1:23" ht="15.5">
      <c r="A14" s="6" t="s">
        <v>15</v>
      </c>
      <c r="B14" s="137"/>
      <c r="C14" s="145">
        <v>143530.82</v>
      </c>
      <c r="D14" s="145">
        <v>143759.99</v>
      </c>
      <c r="E14" s="145">
        <v>131524.24</v>
      </c>
      <c r="F14" s="146">
        <v>113009.66</v>
      </c>
      <c r="G14" s="129">
        <v>114785.3</v>
      </c>
      <c r="H14" s="18">
        <v>110256</v>
      </c>
      <c r="I14" s="8">
        <v>122714</v>
      </c>
      <c r="J14" s="120">
        <v>102987</v>
      </c>
      <c r="K14" s="120">
        <v>91660</v>
      </c>
      <c r="L14" s="120">
        <v>93030.76</v>
      </c>
      <c r="M14" s="170">
        <v>810.25</v>
      </c>
      <c r="N14" s="170">
        <v>0</v>
      </c>
      <c r="O14" s="95"/>
      <c r="Q14" s="56"/>
      <c r="S14" s="171"/>
    </row>
    <row r="15" spans="1:23">
      <c r="A15" s="6" t="s">
        <v>16</v>
      </c>
      <c r="B15" s="137"/>
      <c r="C15" s="145">
        <v>131536.18</v>
      </c>
      <c r="D15" s="144">
        <v>139453</v>
      </c>
      <c r="E15" s="129">
        <v>117482.57</v>
      </c>
      <c r="F15" s="146">
        <v>109574.82999999999</v>
      </c>
      <c r="G15" s="129">
        <v>99282.69</v>
      </c>
      <c r="H15" s="18">
        <v>94812</v>
      </c>
      <c r="I15" s="8">
        <v>110141</v>
      </c>
      <c r="J15" s="120">
        <v>107676.27</v>
      </c>
      <c r="K15" s="120">
        <v>92960</v>
      </c>
      <c r="L15" s="120">
        <v>126227.04000000001</v>
      </c>
      <c r="M15" s="170">
        <v>-206442.23999999999</v>
      </c>
      <c r="N15" s="170">
        <v>0</v>
      </c>
      <c r="O15" s="95"/>
      <c r="Q15" s="56"/>
    </row>
    <row r="16" spans="1:23">
      <c r="A16" s="6" t="s">
        <v>17</v>
      </c>
      <c r="B16" s="137"/>
      <c r="C16" s="145">
        <v>127366.23</v>
      </c>
      <c r="D16" s="144">
        <v>120086</v>
      </c>
      <c r="E16" s="129">
        <v>125366.12</v>
      </c>
      <c r="F16" s="146">
        <v>110522.54000000001</v>
      </c>
      <c r="G16" s="129">
        <v>103405.37</v>
      </c>
      <c r="H16" s="18">
        <v>112356</v>
      </c>
      <c r="I16" s="8">
        <v>108806</v>
      </c>
      <c r="J16" s="120">
        <v>107219.18</v>
      </c>
      <c r="K16" s="120">
        <v>85888</v>
      </c>
      <c r="L16" s="120">
        <v>81844.09</v>
      </c>
      <c r="M16" s="120">
        <v>15</v>
      </c>
      <c r="N16" s="120">
        <v>0</v>
      </c>
      <c r="O16" s="95"/>
      <c r="Q16" s="56"/>
    </row>
    <row r="17" spans="1:29">
      <c r="A17" s="6" t="s">
        <v>18</v>
      </c>
      <c r="B17" s="137"/>
      <c r="C17" s="145">
        <v>137434.23000000001</v>
      </c>
      <c r="D17" s="144">
        <v>134617</v>
      </c>
      <c r="E17" s="129">
        <v>124287.16</v>
      </c>
      <c r="F17" s="146">
        <v>96221.91</v>
      </c>
      <c r="G17" s="129">
        <v>114801.83</v>
      </c>
      <c r="H17" s="18">
        <v>108379</v>
      </c>
      <c r="I17" s="8">
        <v>115967</v>
      </c>
      <c r="J17" s="135">
        <v>108378.82999999999</v>
      </c>
      <c r="K17" s="135">
        <v>132910</v>
      </c>
      <c r="L17" s="135">
        <v>93646.56</v>
      </c>
      <c r="M17" s="170">
        <v>-51.9</v>
      </c>
      <c r="N17" s="170">
        <v>0</v>
      </c>
      <c r="O17" s="95"/>
      <c r="Q17" s="56"/>
    </row>
    <row r="18" spans="1:29" ht="15.5">
      <c r="A18" s="6" t="s">
        <v>19</v>
      </c>
      <c r="B18" s="137"/>
      <c r="C18" s="145">
        <v>138368.25</v>
      </c>
      <c r="D18" s="129">
        <v>293806.33999999997</v>
      </c>
      <c r="E18" s="129">
        <v>163422.79999999999</v>
      </c>
      <c r="F18" s="146">
        <v>136339.03</v>
      </c>
      <c r="G18" s="129">
        <v>120932.51</v>
      </c>
      <c r="H18" s="127">
        <v>130230.69</v>
      </c>
      <c r="I18" s="128">
        <v>103933.78</v>
      </c>
      <c r="J18" s="122">
        <v>107344</v>
      </c>
      <c r="K18" s="122">
        <v>56022.92</v>
      </c>
      <c r="L18" s="122">
        <v>3345.05</v>
      </c>
      <c r="M18" s="170">
        <v>-508.33</v>
      </c>
      <c r="N18" s="170">
        <v>-478</v>
      </c>
      <c r="O18" s="96"/>
      <c r="Q18" s="56"/>
      <c r="S18" s="126"/>
      <c r="T18" s="125"/>
    </row>
    <row r="19" spans="1:29" ht="13.5" thickBot="1">
      <c r="A19" s="6" t="s">
        <v>94</v>
      </c>
      <c r="B19" s="137"/>
      <c r="C19" s="73">
        <f>SUM(C7:C18)</f>
        <v>1653702</v>
      </c>
      <c r="D19" s="73">
        <f t="shared" ref="D19:F19" si="0">SUM(D7:D18)</f>
        <v>1819405.8899999997</v>
      </c>
      <c r="E19" s="73">
        <f t="shared" si="0"/>
        <v>1590004.5899999999</v>
      </c>
      <c r="F19" s="73">
        <f t="shared" si="0"/>
        <v>1480346.77</v>
      </c>
      <c r="G19" s="73">
        <f t="shared" ref="G19:L19" si="1">SUM(G7:G18)</f>
        <v>1379692.6000000003</v>
      </c>
      <c r="H19" s="73">
        <f t="shared" si="1"/>
        <v>1372130.8199999998</v>
      </c>
      <c r="I19" s="73">
        <f t="shared" si="1"/>
        <v>1388031.78</v>
      </c>
      <c r="J19" s="73">
        <f t="shared" si="1"/>
        <v>1372699.28</v>
      </c>
      <c r="K19" s="73">
        <f t="shared" si="1"/>
        <v>814880.3600000001</v>
      </c>
      <c r="L19" s="73">
        <f t="shared" si="1"/>
        <v>1252482.4600000002</v>
      </c>
      <c r="M19" s="172">
        <f>SUM(M7:M18)</f>
        <v>522987.57</v>
      </c>
      <c r="N19" s="172">
        <f>SUM(N7:N18)</f>
        <v>-2123</v>
      </c>
      <c r="O19" s="97">
        <f>SUM(C19:N19)</f>
        <v>14644241.119999999</v>
      </c>
    </row>
    <row r="20" spans="1:29" s="34" customFormat="1" ht="13.5" thickTop="1">
      <c r="A20" s="109"/>
      <c r="B20" s="119"/>
      <c r="C20" s="109"/>
      <c r="D20" s="109"/>
      <c r="E20" s="109"/>
      <c r="F20" s="109"/>
      <c r="G20" s="109"/>
      <c r="H20" s="109"/>
      <c r="I20" s="3"/>
      <c r="J20" s="3"/>
      <c r="K20" s="3"/>
      <c r="L20" s="3"/>
      <c r="M20" s="3"/>
      <c r="N20" s="3"/>
      <c r="O20" s="3"/>
      <c r="Q20" s="60"/>
      <c r="R20" s="54"/>
      <c r="S20" s="55"/>
      <c r="T20" s="9"/>
      <c r="U20" s="37"/>
      <c r="V20" s="9"/>
      <c r="W20" s="37"/>
    </row>
    <row r="21" spans="1:29" s="34" customFormat="1">
      <c r="A21" s="109"/>
      <c r="B21" s="119"/>
      <c r="C21" s="109"/>
      <c r="D21" s="109"/>
      <c r="E21" s="109"/>
      <c r="F21" s="109"/>
      <c r="G21" s="109"/>
      <c r="H21" s="123"/>
      <c r="I21" s="124"/>
      <c r="J21" s="3"/>
      <c r="K21" s="3"/>
      <c r="L21" s="3"/>
      <c r="M21" s="3"/>
      <c r="N21" s="3"/>
      <c r="O21" s="3"/>
      <c r="Q21" s="60"/>
      <c r="R21" s="54"/>
      <c r="S21" s="55"/>
      <c r="T21" s="9"/>
      <c r="U21" s="37"/>
      <c r="V21" s="9"/>
      <c r="W21" s="37"/>
    </row>
    <row r="22" spans="1:29" s="34" customFormat="1">
      <c r="A22" s="147"/>
      <c r="B22" s="148"/>
      <c r="C22" s="185" t="s">
        <v>91</v>
      </c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7"/>
      <c r="O22" s="93" t="s">
        <v>119</v>
      </c>
      <c r="Q22" s="56"/>
      <c r="R22" s="56"/>
      <c r="S22" s="61"/>
      <c r="T22" s="9"/>
      <c r="U22" s="9"/>
      <c r="V22" s="9"/>
      <c r="W22" s="61"/>
    </row>
    <row r="23" spans="1:29">
      <c r="A23" s="52" t="s">
        <v>1</v>
      </c>
      <c r="B23" s="142"/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53" t="s">
        <v>7</v>
      </c>
      <c r="I23" s="53" t="s">
        <v>109</v>
      </c>
      <c r="J23" s="53" t="s">
        <v>141</v>
      </c>
      <c r="K23" s="53" t="s">
        <v>150</v>
      </c>
      <c r="L23" s="53" t="s">
        <v>156</v>
      </c>
      <c r="M23" s="53" t="s">
        <v>163</v>
      </c>
      <c r="N23" s="53" t="s">
        <v>171</v>
      </c>
      <c r="O23" s="94"/>
      <c r="Q23" s="60"/>
      <c r="R23" s="56"/>
      <c r="S23" s="58"/>
      <c r="T23" s="9"/>
      <c r="U23" s="9"/>
      <c r="V23" s="9"/>
      <c r="W23" s="37"/>
    </row>
    <row r="24" spans="1:29" ht="14.5">
      <c r="A24" s="6" t="s">
        <v>8</v>
      </c>
      <c r="B24" s="137"/>
      <c r="C24" s="40">
        <v>66542.86</v>
      </c>
      <c r="D24" s="40">
        <v>131504.03</v>
      </c>
      <c r="E24" s="41">
        <v>117208.35</v>
      </c>
      <c r="F24" s="41">
        <v>105896</v>
      </c>
      <c r="G24" s="42">
        <v>99525.95</v>
      </c>
      <c r="H24" s="42">
        <v>99078.88</v>
      </c>
      <c r="I24" s="41">
        <v>92496.87</v>
      </c>
      <c r="J24" s="121">
        <v>111554.81</v>
      </c>
      <c r="K24" s="42">
        <v>91738.46</v>
      </c>
      <c r="L24" s="161">
        <v>84981.13</v>
      </c>
      <c r="M24" s="121">
        <v>89045.37999999999</v>
      </c>
      <c r="N24" s="178">
        <v>918.68999999999994</v>
      </c>
      <c r="O24" s="95"/>
      <c r="Q24" s="60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</row>
    <row r="25" spans="1:29" ht="14.5">
      <c r="A25" s="6" t="s">
        <v>9</v>
      </c>
      <c r="B25" s="137"/>
      <c r="C25" s="17">
        <v>111727.18</v>
      </c>
      <c r="D25" s="17">
        <v>138718.73000000001</v>
      </c>
      <c r="E25" s="8">
        <v>134589.17000000001</v>
      </c>
      <c r="F25" s="9">
        <v>144797</v>
      </c>
      <c r="G25" s="18">
        <v>105725.08</v>
      </c>
      <c r="H25" s="18">
        <v>123831.98</v>
      </c>
      <c r="I25" s="8">
        <v>110808.89</v>
      </c>
      <c r="J25" s="120">
        <f>50756.14+92111.9</f>
        <v>142868.03999999998</v>
      </c>
      <c r="K25" s="158">
        <v>114536.35</v>
      </c>
      <c r="L25" s="160">
        <v>29339.829999999998</v>
      </c>
      <c r="M25" s="169">
        <v>268744.83999999997</v>
      </c>
      <c r="N25" s="178">
        <v>710.83999999999992</v>
      </c>
      <c r="O25" s="95"/>
      <c r="Q25" s="60"/>
      <c r="R25" s="9"/>
      <c r="S25" s="9"/>
      <c r="T25" s="9"/>
      <c r="U25" s="9"/>
      <c r="V25" s="9"/>
      <c r="W25" s="37"/>
    </row>
    <row r="26" spans="1:29" ht="14.5">
      <c r="A26" s="6" t="s">
        <v>10</v>
      </c>
      <c r="B26" s="137"/>
      <c r="C26" s="17">
        <v>128092.76</v>
      </c>
      <c r="D26" s="17">
        <v>132718.26999999999</v>
      </c>
      <c r="E26" s="8">
        <v>118470.77</v>
      </c>
      <c r="F26" s="8">
        <v>101343.3</v>
      </c>
      <c r="G26" s="18">
        <v>115189.65</v>
      </c>
      <c r="H26" s="18">
        <v>104606.27</v>
      </c>
      <c r="I26" s="8">
        <v>119241.29</v>
      </c>
      <c r="J26" s="120">
        <f>80777.25+9039.99</f>
        <v>89817.24</v>
      </c>
      <c r="K26" s="158">
        <v>21404.75</v>
      </c>
      <c r="L26" s="160">
        <v>45983.040000000037</v>
      </c>
      <c r="M26" s="169">
        <v>91742.13999999997</v>
      </c>
      <c r="N26" s="178">
        <v>540.59999999999991</v>
      </c>
      <c r="O26" s="95"/>
    </row>
    <row r="27" spans="1:29" ht="14.5">
      <c r="A27" s="6" t="s">
        <v>11</v>
      </c>
      <c r="B27" s="137"/>
      <c r="C27" s="17">
        <v>145079.54999999999</v>
      </c>
      <c r="D27" s="17">
        <v>134087.19</v>
      </c>
      <c r="E27" s="9">
        <v>109903.76</v>
      </c>
      <c r="F27" s="9">
        <v>163239.63</v>
      </c>
      <c r="G27" s="19">
        <v>120671.8</v>
      </c>
      <c r="H27" s="19">
        <v>129613.7</v>
      </c>
      <c r="I27" s="9">
        <v>107798.11</v>
      </c>
      <c r="J27" s="120">
        <v>101941.62</v>
      </c>
      <c r="K27" s="158">
        <v>14256.33</v>
      </c>
      <c r="L27" s="160">
        <v>101424.73999999999</v>
      </c>
      <c r="M27" s="169">
        <v>95970.000000000029</v>
      </c>
      <c r="N27" s="178">
        <v>736.21999999999969</v>
      </c>
      <c r="O27" s="95"/>
    </row>
    <row r="28" spans="1:29" ht="14.5">
      <c r="A28" s="6" t="s">
        <v>12</v>
      </c>
      <c r="B28" s="137"/>
      <c r="C28" s="17">
        <v>106680.63</v>
      </c>
      <c r="D28" s="17">
        <v>118854.47</v>
      </c>
      <c r="E28" s="8">
        <v>139688.94</v>
      </c>
      <c r="F28" s="8">
        <v>106635.13</v>
      </c>
      <c r="G28" s="18">
        <v>95584.56</v>
      </c>
      <c r="H28" s="18">
        <v>82278.59</v>
      </c>
      <c r="I28" s="8">
        <v>98642.43</v>
      </c>
      <c r="J28" s="120">
        <v>81139.839999999997</v>
      </c>
      <c r="K28" s="158">
        <v>16245.93</v>
      </c>
      <c r="L28" s="160">
        <v>87988.780000000057</v>
      </c>
      <c r="M28" s="169">
        <v>80105.910000000033</v>
      </c>
      <c r="N28" s="178">
        <v>453.10999999999996</v>
      </c>
      <c r="O28" s="95"/>
    </row>
    <row r="29" spans="1:29" ht="14.5">
      <c r="A29" s="6" t="s">
        <v>13</v>
      </c>
      <c r="B29" s="137"/>
      <c r="C29" s="17">
        <v>146477.82999999999</v>
      </c>
      <c r="D29" s="17">
        <v>133976.16</v>
      </c>
      <c r="E29" s="8">
        <v>112433.87</v>
      </c>
      <c r="F29" s="8">
        <v>130323.74</v>
      </c>
      <c r="G29" s="19">
        <v>122093.25</v>
      </c>
      <c r="H29" s="18">
        <v>132378.19</v>
      </c>
      <c r="I29" s="8">
        <v>113675.78</v>
      </c>
      <c r="J29" s="120">
        <v>101890.03</v>
      </c>
      <c r="K29" s="158">
        <v>12477.16</v>
      </c>
      <c r="L29" s="160">
        <v>100711.34000000001</v>
      </c>
      <c r="M29" s="169">
        <v>75630.570000000036</v>
      </c>
      <c r="N29" s="178">
        <v>491.13000000000011</v>
      </c>
      <c r="O29" s="95"/>
    </row>
    <row r="30" spans="1:29" ht="14.5">
      <c r="A30" s="6" t="s">
        <v>14</v>
      </c>
      <c r="B30" s="137"/>
      <c r="C30" s="17">
        <v>115646.1</v>
      </c>
      <c r="D30" s="17">
        <v>103726.47</v>
      </c>
      <c r="E30" s="8">
        <v>112410.52</v>
      </c>
      <c r="F30" s="9">
        <v>108327.24</v>
      </c>
      <c r="G30" s="18">
        <v>98940.29</v>
      </c>
      <c r="H30" s="18">
        <v>85086.399999999994</v>
      </c>
      <c r="I30" s="8">
        <v>101112.59</v>
      </c>
      <c r="J30" s="120">
        <v>97282.08</v>
      </c>
      <c r="K30" s="159">
        <v>59167.200000000012</v>
      </c>
      <c r="L30" s="160">
        <v>99561.400000000081</v>
      </c>
      <c r="M30" s="120">
        <v>76042.23000000004</v>
      </c>
      <c r="N30" s="178">
        <v>501.9100000000002</v>
      </c>
      <c r="O30" s="95"/>
    </row>
    <row r="31" spans="1:29" ht="14.5">
      <c r="A31" s="6" t="s">
        <v>15</v>
      </c>
      <c r="B31" s="137"/>
      <c r="C31" s="17">
        <v>129916.42</v>
      </c>
      <c r="D31" s="17">
        <v>124998.35</v>
      </c>
      <c r="E31" s="8">
        <v>156881.76</v>
      </c>
      <c r="F31" s="8">
        <v>112521.78</v>
      </c>
      <c r="G31" s="19">
        <v>105588.31</v>
      </c>
      <c r="H31" s="18">
        <v>113970.32</v>
      </c>
      <c r="I31" s="8">
        <v>109908.32</v>
      </c>
      <c r="J31" s="120">
        <v>88855.95</v>
      </c>
      <c r="K31" s="159">
        <v>35177.65</v>
      </c>
      <c r="L31" s="160">
        <v>98071.240000000034</v>
      </c>
      <c r="M31" s="120">
        <v>60837.870000000017</v>
      </c>
      <c r="N31" s="178">
        <v>352.15000000000003</v>
      </c>
      <c r="O31" s="95"/>
    </row>
    <row r="32" spans="1:29" ht="14.5">
      <c r="A32" s="6" t="s">
        <v>16</v>
      </c>
      <c r="B32" s="137"/>
      <c r="C32" s="17">
        <v>145488.99</v>
      </c>
      <c r="D32" s="17">
        <v>140487.84</v>
      </c>
      <c r="E32" s="8">
        <v>114533.99</v>
      </c>
      <c r="F32" s="9">
        <v>103032.78</v>
      </c>
      <c r="G32" s="18">
        <v>106909.9</v>
      </c>
      <c r="H32" s="18">
        <v>112763.78</v>
      </c>
      <c r="I32" s="8">
        <v>92415.31</v>
      </c>
      <c r="J32" s="120">
        <v>94905.51</v>
      </c>
      <c r="K32" s="159">
        <v>75481.850000000006</v>
      </c>
      <c r="L32" s="160">
        <v>101217.30999999987</v>
      </c>
      <c r="M32" s="120">
        <v>7324.3300000000017</v>
      </c>
      <c r="N32" s="178">
        <v>917.60000000000014</v>
      </c>
      <c r="O32" s="95"/>
    </row>
    <row r="33" spans="1:17" ht="14.5">
      <c r="A33" s="6" t="s">
        <v>17</v>
      </c>
      <c r="B33" s="137"/>
      <c r="C33" s="17">
        <v>107600.53</v>
      </c>
      <c r="D33" s="17">
        <v>111910.21</v>
      </c>
      <c r="E33" s="8">
        <v>95311.59</v>
      </c>
      <c r="F33" s="9">
        <v>103888.17</v>
      </c>
      <c r="G33" s="19">
        <v>101453.15</v>
      </c>
      <c r="H33" s="18">
        <v>83806.62</v>
      </c>
      <c r="I33" s="8">
        <v>104811.94</v>
      </c>
      <c r="J33" s="120">
        <v>88834.27</v>
      </c>
      <c r="K33" s="159">
        <v>64925.979999999996</v>
      </c>
      <c r="L33" s="160">
        <v>97021.8</v>
      </c>
      <c r="M33" s="120">
        <v>1411.5</v>
      </c>
      <c r="N33" s="178">
        <v>281.82000000000005</v>
      </c>
      <c r="O33" s="95"/>
    </row>
    <row r="34" spans="1:17" ht="14.5">
      <c r="A34" s="6" t="s">
        <v>18</v>
      </c>
      <c r="B34" s="137"/>
      <c r="C34" s="17">
        <v>126842.84</v>
      </c>
      <c r="D34" s="17">
        <v>119078.55</v>
      </c>
      <c r="E34" s="9">
        <v>141504.97</v>
      </c>
      <c r="F34" s="9">
        <v>100675.02</v>
      </c>
      <c r="G34" s="18">
        <v>87732.38</v>
      </c>
      <c r="H34" s="18">
        <v>100866.56</v>
      </c>
      <c r="I34" s="8">
        <v>132157.63</v>
      </c>
      <c r="J34" s="120">
        <v>109877.64</v>
      </c>
      <c r="K34" s="159">
        <v>84286.46</v>
      </c>
      <c r="L34" s="160">
        <v>87477.229999999981</v>
      </c>
      <c r="M34" s="120">
        <v>1378.8999999999999</v>
      </c>
      <c r="N34" s="178">
        <v>578.63</v>
      </c>
      <c r="O34" s="95"/>
    </row>
    <row r="35" spans="1:17" ht="14.5">
      <c r="A35" s="6" t="s">
        <v>19</v>
      </c>
      <c r="B35" s="137"/>
      <c r="C35" s="17">
        <v>141395.59</v>
      </c>
      <c r="D35" s="17">
        <v>133803.32999999999</v>
      </c>
      <c r="E35" s="8">
        <v>111452.88</v>
      </c>
      <c r="F35" s="8">
        <v>94512.9</v>
      </c>
      <c r="G35" s="19">
        <v>112583.36</v>
      </c>
      <c r="H35" s="18">
        <v>108090.64</v>
      </c>
      <c r="I35" s="8">
        <v>97552.37</v>
      </c>
      <c r="J35" s="122">
        <v>116445.34</v>
      </c>
      <c r="K35" s="159">
        <v>91053.62</v>
      </c>
      <c r="L35" s="160">
        <v>89789.560000000041</v>
      </c>
      <c r="M35" s="120">
        <v>4980.7599999999993</v>
      </c>
      <c r="N35" s="178">
        <v>453.08000000000004</v>
      </c>
      <c r="O35" s="96"/>
    </row>
    <row r="36" spans="1:17" ht="13.5" thickBot="1">
      <c r="A36" s="6" t="s">
        <v>94</v>
      </c>
      <c r="B36" s="137"/>
      <c r="C36" s="73">
        <f>SUM(C24:C35)</f>
        <v>1471491.28</v>
      </c>
      <c r="D36" s="73">
        <f t="shared" ref="D36:F36" si="2">SUM(D24:D35)</f>
        <v>1523863.6</v>
      </c>
      <c r="E36" s="73">
        <f t="shared" si="2"/>
        <v>1464390.5700000003</v>
      </c>
      <c r="F36" s="73">
        <f t="shared" si="2"/>
        <v>1375192.69</v>
      </c>
      <c r="G36" s="73">
        <f t="shared" ref="G36:K36" si="3">SUM(G24:G35)</f>
        <v>1271997.6800000004</v>
      </c>
      <c r="H36" s="73">
        <f t="shared" si="3"/>
        <v>1276371.93</v>
      </c>
      <c r="I36" s="73">
        <f t="shared" si="3"/>
        <v>1280621.5300000003</v>
      </c>
      <c r="J36" s="73">
        <f t="shared" si="3"/>
        <v>1225412.3699999999</v>
      </c>
      <c r="K36" s="73">
        <f t="shared" si="3"/>
        <v>680751.74</v>
      </c>
      <c r="L36" s="73">
        <f>SUM(L24:L35)</f>
        <v>1023567.4000000001</v>
      </c>
      <c r="M36" s="73">
        <f>SUM(M24:M35)</f>
        <v>853214.43</v>
      </c>
      <c r="N36" s="73">
        <f>SUM(N24:N35)</f>
        <v>6935.78</v>
      </c>
      <c r="O36" s="97">
        <f>SUM(C36:N36)</f>
        <v>13453811</v>
      </c>
    </row>
    <row r="37" spans="1:17" ht="15" thickTop="1">
      <c r="A37" s="20"/>
      <c r="B37" s="20"/>
      <c r="C37" s="6"/>
      <c r="D37" s="21"/>
      <c r="E37" s="21"/>
      <c r="F37" s="21"/>
      <c r="G37" s="21"/>
      <c r="H37" s="21"/>
      <c r="I37" s="6"/>
      <c r="J37" s="174"/>
      <c r="K37" s="174"/>
      <c r="L37" s="174"/>
      <c r="M37" s="174"/>
      <c r="N37" s="174"/>
      <c r="O37" s="174"/>
    </row>
    <row r="38" spans="1:17">
      <c r="A38" s="149"/>
      <c r="B38" s="150"/>
      <c r="C38" s="181" t="s">
        <v>93</v>
      </c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2"/>
      <c r="O38" s="167"/>
    </row>
    <row r="39" spans="1:17" s="49" customFormat="1">
      <c r="A39" s="48" t="s">
        <v>97</v>
      </c>
      <c r="B39" s="140"/>
      <c r="C39" s="64"/>
      <c r="D39" s="64">
        <f>+-400000-500000</f>
        <v>-900000</v>
      </c>
      <c r="E39" s="55">
        <v>-1300000</v>
      </c>
      <c r="F39" s="55">
        <v>-1000000</v>
      </c>
      <c r="G39" s="55">
        <v>-1000000</v>
      </c>
      <c r="H39" s="64"/>
      <c r="I39" s="10"/>
      <c r="J39" s="10"/>
      <c r="K39" s="10"/>
      <c r="L39" s="10"/>
      <c r="M39" s="37"/>
      <c r="N39" s="166"/>
      <c r="O39" s="167"/>
    </row>
    <row r="40" spans="1:17" s="49" customFormat="1">
      <c r="A40" s="56" t="s">
        <v>96</v>
      </c>
      <c r="B40" s="141"/>
      <c r="C40" s="56"/>
      <c r="D40" s="57">
        <v>500000</v>
      </c>
      <c r="E40" s="9"/>
      <c r="F40" s="9"/>
      <c r="G40" s="9">
        <f>1000000+1000000+500000+800000</f>
        <v>3300000</v>
      </c>
      <c r="H40" s="57">
        <v>400000</v>
      </c>
      <c r="I40" s="10"/>
      <c r="J40" s="10"/>
      <c r="K40" s="10"/>
      <c r="L40" s="10"/>
      <c r="M40" s="37"/>
      <c r="N40" s="166"/>
      <c r="O40" s="167"/>
    </row>
    <row r="41" spans="1:17" s="49" customFormat="1">
      <c r="A41" s="48" t="s">
        <v>90</v>
      </c>
      <c r="B41" s="140"/>
      <c r="C41" s="59"/>
      <c r="D41" s="59">
        <v>452.05</v>
      </c>
      <c r="E41" s="59"/>
      <c r="F41" s="59"/>
      <c r="G41" s="59">
        <f>509872.55+810033.83+1006283.24+1002994.02-1000000-1000000-500000-800000</f>
        <v>29183.64000000013</v>
      </c>
      <c r="H41" s="63">
        <f>408224-400000</f>
        <v>8224</v>
      </c>
      <c r="I41" s="85"/>
      <c r="J41" s="37"/>
      <c r="K41" s="85"/>
      <c r="L41" s="85"/>
      <c r="M41" s="85"/>
      <c r="N41" s="155"/>
      <c r="O41" s="167"/>
      <c r="P41" s="90"/>
      <c r="Q41" s="90"/>
    </row>
    <row r="42" spans="1:17" s="49" customFormat="1">
      <c r="A42" s="48"/>
      <c r="B42" s="48"/>
      <c r="C42" s="64"/>
      <c r="D42" s="64"/>
      <c r="E42" s="64"/>
      <c r="F42" s="64"/>
      <c r="G42" s="64"/>
      <c r="H42" s="64"/>
      <c r="I42" s="10"/>
      <c r="J42" s="154"/>
      <c r="K42" s="37"/>
      <c r="L42" s="37"/>
      <c r="M42" s="37"/>
      <c r="N42" s="166"/>
      <c r="O42" s="167"/>
      <c r="P42" s="91"/>
      <c r="Q42" s="90"/>
    </row>
    <row r="43" spans="1:17" s="49" customFormat="1">
      <c r="A43" s="149"/>
      <c r="B43" s="150"/>
      <c r="C43" s="181" t="s">
        <v>117</v>
      </c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2"/>
      <c r="O43" s="167"/>
      <c r="P43" s="90"/>
      <c r="Q43" s="90"/>
    </row>
    <row r="44" spans="1:17" s="49" customFormat="1">
      <c r="A44" s="65" t="s">
        <v>107</v>
      </c>
      <c r="B44" s="138"/>
      <c r="C44" s="66">
        <f>+C36</f>
        <v>1471491.28</v>
      </c>
      <c r="D44" s="66">
        <f t="shared" ref="D44:G44" si="4">+D36</f>
        <v>1523863.6</v>
      </c>
      <c r="E44" s="66">
        <f t="shared" si="4"/>
        <v>1464390.5700000003</v>
      </c>
      <c r="F44" s="66">
        <f t="shared" si="4"/>
        <v>1375192.69</v>
      </c>
      <c r="G44" s="66">
        <f t="shared" si="4"/>
        <v>1271997.6800000004</v>
      </c>
      <c r="H44" s="66">
        <f>+H36</f>
        <v>1276371.93</v>
      </c>
      <c r="I44" s="66">
        <f>+I36</f>
        <v>1280621.5300000003</v>
      </c>
      <c r="J44" s="66">
        <f>+J36</f>
        <v>1225412.3699999999</v>
      </c>
      <c r="K44" s="66">
        <f>+K36</f>
        <v>680751.74</v>
      </c>
      <c r="L44" s="66">
        <f>+L36</f>
        <v>1023567.4000000001</v>
      </c>
      <c r="M44" s="66">
        <f t="shared" ref="M44:N44" si="5">+M36</f>
        <v>853214.43</v>
      </c>
      <c r="N44" s="66">
        <f t="shared" si="5"/>
        <v>6935.78</v>
      </c>
      <c r="O44" s="95"/>
      <c r="P44" s="91"/>
      <c r="Q44" s="90"/>
    </row>
    <row r="45" spans="1:17" s="49" customFormat="1">
      <c r="A45" s="65" t="s">
        <v>108</v>
      </c>
      <c r="B45" s="138"/>
      <c r="C45" s="74">
        <f t="shared" ref="C45:J47" si="6">+C39</f>
        <v>0</v>
      </c>
      <c r="D45" s="74">
        <f t="shared" si="6"/>
        <v>-900000</v>
      </c>
      <c r="E45" s="74">
        <f t="shared" si="6"/>
        <v>-1300000</v>
      </c>
      <c r="F45" s="74">
        <f t="shared" si="6"/>
        <v>-1000000</v>
      </c>
      <c r="G45" s="74">
        <f t="shared" si="6"/>
        <v>-1000000</v>
      </c>
      <c r="H45" s="74">
        <f t="shared" si="6"/>
        <v>0</v>
      </c>
      <c r="I45" s="74">
        <f t="shared" si="6"/>
        <v>0</v>
      </c>
      <c r="J45" s="74">
        <f t="shared" si="6"/>
        <v>0</v>
      </c>
      <c r="K45" s="74">
        <f t="shared" ref="K45:N45" si="7">+K39</f>
        <v>0</v>
      </c>
      <c r="L45" s="74">
        <f t="shared" si="7"/>
        <v>0</v>
      </c>
      <c r="M45" s="74">
        <f t="shared" si="7"/>
        <v>0</v>
      </c>
      <c r="N45" s="74">
        <f t="shared" si="7"/>
        <v>0</v>
      </c>
      <c r="O45" s="95"/>
      <c r="P45" s="91"/>
      <c r="Q45" s="90"/>
    </row>
    <row r="46" spans="1:17" s="49" customFormat="1">
      <c r="A46" s="88" t="s">
        <v>116</v>
      </c>
      <c r="B46" s="139"/>
      <c r="C46" s="74">
        <f t="shared" si="6"/>
        <v>0</v>
      </c>
      <c r="D46" s="74">
        <f t="shared" si="6"/>
        <v>500000</v>
      </c>
      <c r="E46" s="74">
        <f t="shared" si="6"/>
        <v>0</v>
      </c>
      <c r="F46" s="74">
        <f t="shared" si="6"/>
        <v>0</v>
      </c>
      <c r="G46" s="74">
        <f t="shared" si="6"/>
        <v>3300000</v>
      </c>
      <c r="H46" s="74">
        <f t="shared" si="6"/>
        <v>400000</v>
      </c>
      <c r="I46" s="74">
        <f t="shared" si="6"/>
        <v>0</v>
      </c>
      <c r="J46" s="74">
        <f t="shared" si="6"/>
        <v>0</v>
      </c>
      <c r="K46" s="74">
        <f t="shared" ref="K46:N46" si="8">+K40</f>
        <v>0</v>
      </c>
      <c r="L46" s="74">
        <f t="shared" si="8"/>
        <v>0</v>
      </c>
      <c r="M46" s="74">
        <f t="shared" si="8"/>
        <v>0</v>
      </c>
      <c r="N46" s="74">
        <f t="shared" si="8"/>
        <v>0</v>
      </c>
      <c r="O46" s="95"/>
      <c r="P46" s="91"/>
      <c r="Q46" s="90"/>
    </row>
    <row r="47" spans="1:17" s="49" customFormat="1">
      <c r="A47" s="65" t="s">
        <v>115</v>
      </c>
      <c r="B47" s="138"/>
      <c r="C47" s="74">
        <f t="shared" si="6"/>
        <v>0</v>
      </c>
      <c r="D47" s="74">
        <f t="shared" si="6"/>
        <v>452.05</v>
      </c>
      <c r="E47" s="74">
        <f t="shared" si="6"/>
        <v>0</v>
      </c>
      <c r="F47" s="74">
        <f t="shared" si="6"/>
        <v>0</v>
      </c>
      <c r="G47" s="74">
        <f t="shared" si="6"/>
        <v>29183.64000000013</v>
      </c>
      <c r="H47" s="74">
        <f t="shared" si="6"/>
        <v>8224</v>
      </c>
      <c r="I47" s="74">
        <f t="shared" si="6"/>
        <v>0</v>
      </c>
      <c r="J47" s="74">
        <f t="shared" si="6"/>
        <v>0</v>
      </c>
      <c r="K47" s="74">
        <f t="shared" ref="K47:N47" si="9">+K41</f>
        <v>0</v>
      </c>
      <c r="L47" s="74">
        <f t="shared" si="9"/>
        <v>0</v>
      </c>
      <c r="M47" s="74">
        <f t="shared" si="9"/>
        <v>0</v>
      </c>
      <c r="N47" s="74">
        <f t="shared" si="9"/>
        <v>0</v>
      </c>
      <c r="O47" s="95"/>
      <c r="P47" s="91"/>
      <c r="Q47" s="90"/>
    </row>
    <row r="48" spans="1:17" s="49" customFormat="1">
      <c r="A48" s="65" t="s">
        <v>106</v>
      </c>
      <c r="B48" s="138"/>
      <c r="C48" s="89">
        <f t="shared" ref="C48:I48" si="10">SUM(C44:C47)</f>
        <v>1471491.28</v>
      </c>
      <c r="D48" s="89">
        <f t="shared" si="10"/>
        <v>1124315.6500000001</v>
      </c>
      <c r="E48" s="89">
        <f t="shared" si="10"/>
        <v>164390.5700000003</v>
      </c>
      <c r="F48" s="89">
        <f t="shared" si="10"/>
        <v>375192.68999999994</v>
      </c>
      <c r="G48" s="89">
        <f t="shared" si="10"/>
        <v>3601181.3200000008</v>
      </c>
      <c r="H48" s="89">
        <f t="shared" si="10"/>
        <v>1684595.93</v>
      </c>
      <c r="I48" s="89">
        <f t="shared" si="10"/>
        <v>1280621.5300000003</v>
      </c>
      <c r="J48" s="89">
        <f>SUM(J44:J47)</f>
        <v>1225412.3699999999</v>
      </c>
      <c r="K48" s="89">
        <f>SUM(K44:K47)</f>
        <v>680751.74</v>
      </c>
      <c r="L48" s="89">
        <f>SUM(L44:L47)</f>
        <v>1023567.4000000001</v>
      </c>
      <c r="M48" s="89">
        <f t="shared" ref="M48:N48" si="11">SUM(M44:M47)</f>
        <v>853214.43</v>
      </c>
      <c r="N48" s="89">
        <f t="shared" si="11"/>
        <v>6935.78</v>
      </c>
      <c r="O48" s="98">
        <f>SUM(C48:L48)</f>
        <v>12631520.480000002</v>
      </c>
      <c r="P48" s="92"/>
      <c r="Q48" s="90"/>
    </row>
    <row r="49" spans="1:17" s="49" customFormat="1">
      <c r="A49" s="48"/>
      <c r="B49" s="48"/>
      <c r="C49" s="50"/>
      <c r="D49" s="50"/>
      <c r="E49" s="50"/>
      <c r="F49" s="50"/>
      <c r="G49" s="50"/>
      <c r="H49" s="50"/>
      <c r="I49" s="10"/>
      <c r="J49" s="10"/>
      <c r="K49" s="10"/>
      <c r="L49" s="10"/>
      <c r="M49" s="10"/>
      <c r="N49" s="10"/>
      <c r="O49" s="95"/>
      <c r="P49" s="90"/>
      <c r="Q49" s="90"/>
    </row>
    <row r="50" spans="1:17">
      <c r="A50" s="149"/>
      <c r="B50" s="150"/>
      <c r="C50" s="181" t="s">
        <v>99</v>
      </c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2"/>
      <c r="O50" s="95"/>
    </row>
    <row r="51" spans="1:17" s="49" customFormat="1">
      <c r="A51" s="70"/>
      <c r="B51" s="136"/>
      <c r="C51" s="70" t="s">
        <v>100</v>
      </c>
      <c r="D51" s="70" t="s">
        <v>101</v>
      </c>
      <c r="E51" s="70" t="s">
        <v>102</v>
      </c>
      <c r="F51" s="70" t="s">
        <v>103</v>
      </c>
      <c r="G51" s="70" t="s">
        <v>104</v>
      </c>
      <c r="H51" s="70" t="s">
        <v>105</v>
      </c>
      <c r="I51" s="70" t="s">
        <v>110</v>
      </c>
      <c r="J51" s="70" t="s">
        <v>131</v>
      </c>
      <c r="K51" s="70" t="s">
        <v>151</v>
      </c>
      <c r="L51" s="70" t="s">
        <v>157</v>
      </c>
      <c r="M51" s="70" t="s">
        <v>164</v>
      </c>
      <c r="N51" s="70" t="s">
        <v>179</v>
      </c>
      <c r="O51" s="95"/>
    </row>
    <row r="52" spans="1:17">
      <c r="A52" s="6" t="s">
        <v>20</v>
      </c>
      <c r="B52" s="137"/>
      <c r="C52" s="38">
        <v>0</v>
      </c>
      <c r="D52" s="38">
        <v>288319.33</v>
      </c>
      <c r="E52" s="38">
        <v>24894.76</v>
      </c>
      <c r="F52" s="38">
        <v>62843.57</v>
      </c>
      <c r="G52" s="38">
        <v>25360.799999999999</v>
      </c>
      <c r="H52" s="39">
        <v>947095.46</v>
      </c>
      <c r="I52" s="134">
        <v>0</v>
      </c>
      <c r="J52" s="134">
        <v>0</v>
      </c>
      <c r="K52" s="134">
        <v>0</v>
      </c>
      <c r="L52" s="134">
        <v>0</v>
      </c>
      <c r="M52" s="134">
        <v>0</v>
      </c>
      <c r="N52" s="134">
        <v>0</v>
      </c>
      <c r="O52" s="95"/>
    </row>
    <row r="53" spans="1:17">
      <c r="A53" s="6" t="s">
        <v>21</v>
      </c>
      <c r="B53" s="137"/>
      <c r="C53" s="43">
        <v>291178.39</v>
      </c>
      <c r="D53" s="43">
        <v>517854.86000000004</v>
      </c>
      <c r="E53" s="43">
        <v>12544.849999999999</v>
      </c>
      <c r="F53" s="43">
        <v>60218.8</v>
      </c>
      <c r="G53" s="43">
        <v>0</v>
      </c>
      <c r="H53" s="43">
        <f>+E105</f>
        <v>2550</v>
      </c>
      <c r="I53" s="133">
        <v>0</v>
      </c>
      <c r="J53" s="133">
        <v>0</v>
      </c>
      <c r="K53" s="133">
        <v>0</v>
      </c>
      <c r="L53" s="133">
        <v>0</v>
      </c>
      <c r="M53" s="133">
        <v>0</v>
      </c>
      <c r="N53" s="133">
        <v>0</v>
      </c>
      <c r="O53" s="95"/>
    </row>
    <row r="54" spans="1:17">
      <c r="A54" s="6" t="s">
        <v>22</v>
      </c>
      <c r="B54" s="137"/>
      <c r="C54" s="43">
        <v>208821.61</v>
      </c>
      <c r="D54" s="43">
        <v>51118.909999999996</v>
      </c>
      <c r="E54" s="43">
        <v>14722.8</v>
      </c>
      <c r="F54" s="43">
        <v>12987.07</v>
      </c>
      <c r="G54" s="43">
        <v>309109.23</v>
      </c>
      <c r="H54" s="43">
        <f>+E106</f>
        <v>500000</v>
      </c>
      <c r="I54" s="133">
        <v>0</v>
      </c>
      <c r="J54" s="133">
        <v>0</v>
      </c>
      <c r="K54" s="133">
        <v>0</v>
      </c>
      <c r="L54" s="133">
        <v>0</v>
      </c>
      <c r="M54" s="133">
        <v>0</v>
      </c>
      <c r="N54" s="133">
        <v>0</v>
      </c>
      <c r="O54" s="95"/>
    </row>
    <row r="55" spans="1:17">
      <c r="A55" s="6" t="s">
        <v>23</v>
      </c>
      <c r="B55" s="137"/>
      <c r="C55" s="44">
        <v>458955.81</v>
      </c>
      <c r="D55" s="44">
        <v>102851.98</v>
      </c>
      <c r="E55" s="44">
        <v>4325.1899999999996</v>
      </c>
      <c r="F55" s="44">
        <v>40839</v>
      </c>
      <c r="G55" s="44">
        <v>3650083.16</v>
      </c>
      <c r="H55" s="44"/>
      <c r="I55" s="131">
        <v>0</v>
      </c>
      <c r="J55" s="5">
        <v>0</v>
      </c>
      <c r="K55" s="122">
        <f>+E122</f>
        <v>154100</v>
      </c>
      <c r="L55" s="133">
        <v>0</v>
      </c>
      <c r="M55" s="133">
        <v>0</v>
      </c>
      <c r="N55" s="133">
        <v>0</v>
      </c>
      <c r="O55" s="95"/>
    </row>
    <row r="56" spans="1:17">
      <c r="A56" s="6" t="s">
        <v>95</v>
      </c>
      <c r="B56" s="137"/>
      <c r="C56" s="75">
        <f>SUM(C52:C55)</f>
        <v>958955.81</v>
      </c>
      <c r="D56" s="75">
        <f>SUM(D52:D55)</f>
        <v>960145.08000000007</v>
      </c>
      <c r="E56" s="75">
        <f t="shared" ref="E56:H56" si="12">SUM(E52:E55)</f>
        <v>56487.600000000006</v>
      </c>
      <c r="F56" s="75">
        <f t="shared" si="12"/>
        <v>176888.44</v>
      </c>
      <c r="G56" s="75">
        <f t="shared" si="12"/>
        <v>3984553.19</v>
      </c>
      <c r="H56" s="75">
        <f t="shared" si="12"/>
        <v>1449645.46</v>
      </c>
      <c r="I56" s="75">
        <f t="shared" ref="I56:N56" si="13">SUM(I52:I55)</f>
        <v>0</v>
      </c>
      <c r="J56" s="163">
        <f t="shared" si="13"/>
        <v>0</v>
      </c>
      <c r="K56" s="163">
        <f t="shared" si="13"/>
        <v>154100</v>
      </c>
      <c r="L56" s="163">
        <f t="shared" si="13"/>
        <v>0</v>
      </c>
      <c r="M56" s="163">
        <f t="shared" si="13"/>
        <v>0</v>
      </c>
      <c r="N56" s="163">
        <f t="shared" si="13"/>
        <v>0</v>
      </c>
      <c r="O56" s="98">
        <f>SUM(C56:L56)</f>
        <v>7740775.5800000001</v>
      </c>
    </row>
    <row r="57" spans="1:17">
      <c r="A57" s="16"/>
      <c r="B57" s="16"/>
      <c r="C57" s="46"/>
      <c r="D57" s="46"/>
      <c r="E57" s="46"/>
      <c r="F57" s="46"/>
      <c r="G57" s="46"/>
      <c r="H57" s="47"/>
      <c r="I57" s="6"/>
      <c r="J57" s="6"/>
      <c r="K57" s="6"/>
      <c r="L57" s="6"/>
      <c r="M57" s="6"/>
      <c r="N57" s="6"/>
      <c r="O57" s="95"/>
    </row>
    <row r="58" spans="1:17">
      <c r="A58" s="151"/>
      <c r="B58" s="151"/>
      <c r="C58" s="181" t="s">
        <v>118</v>
      </c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2"/>
      <c r="O58" s="95"/>
    </row>
    <row r="59" spans="1:17">
      <c r="A59" s="16"/>
      <c r="B59" s="16"/>
      <c r="C59" s="46"/>
      <c r="D59" s="46"/>
      <c r="E59" s="46"/>
      <c r="F59" s="46"/>
      <c r="G59" s="46"/>
      <c r="H59" s="47"/>
      <c r="I59" s="6"/>
      <c r="J59" s="6"/>
      <c r="K59" s="6"/>
      <c r="L59" s="6"/>
      <c r="M59" s="6"/>
      <c r="N59" s="6"/>
      <c r="O59" s="95"/>
    </row>
    <row r="60" spans="1:17" s="49" customFormat="1" ht="13.5" thickBot="1">
      <c r="A60" s="67" t="s">
        <v>98</v>
      </c>
      <c r="B60" s="67"/>
      <c r="C60" s="68">
        <f>+C48-C56</f>
        <v>512535.47</v>
      </c>
      <c r="D60" s="68">
        <f t="shared" ref="D60:I60" si="14">+C60+D48-D56</f>
        <v>676706.04</v>
      </c>
      <c r="E60" s="68">
        <f t="shared" si="14"/>
        <v>784609.01000000036</v>
      </c>
      <c r="F60" s="68">
        <f t="shared" si="14"/>
        <v>982913.26000000024</v>
      </c>
      <c r="G60" s="68">
        <f t="shared" si="14"/>
        <v>599541.39000000106</v>
      </c>
      <c r="H60" s="68">
        <f t="shared" si="14"/>
        <v>834491.86000000127</v>
      </c>
      <c r="I60" s="68">
        <f t="shared" si="14"/>
        <v>2115113.3900000015</v>
      </c>
      <c r="J60" s="68">
        <f>+I60+J48-J56</f>
        <v>3340525.7600000016</v>
      </c>
      <c r="K60" s="68">
        <f>+J60+K48-K56</f>
        <v>3867177.5000000019</v>
      </c>
      <c r="L60" s="68">
        <f>+K60+L48-L56</f>
        <v>4890744.9000000022</v>
      </c>
      <c r="M60" s="68">
        <f t="shared" ref="M60:N60" si="15">+L60+M48-M56</f>
        <v>5743959.3300000019</v>
      </c>
      <c r="N60" s="68">
        <f t="shared" si="15"/>
        <v>5750895.1100000022</v>
      </c>
      <c r="O60" s="99">
        <f>+O48-O56</f>
        <v>4890744.9000000022</v>
      </c>
    </row>
    <row r="61" spans="1:17" ht="13.5" thickTop="1">
      <c r="A61" s="16"/>
      <c r="B61" s="16"/>
      <c r="C61" s="25"/>
      <c r="D61" s="25"/>
      <c r="E61" s="23"/>
      <c r="F61" s="8"/>
      <c r="G61" s="23"/>
      <c r="H61" s="6"/>
      <c r="I61" s="6"/>
      <c r="J61" s="6"/>
      <c r="K61" s="6"/>
      <c r="L61" s="6"/>
      <c r="M61" s="6"/>
      <c r="N61" s="6"/>
    </row>
    <row r="62" spans="1:17">
      <c r="A62" s="149"/>
      <c r="B62" s="179" t="s">
        <v>24</v>
      </c>
      <c r="C62" s="179"/>
      <c r="D62" s="179"/>
      <c r="E62" s="180"/>
      <c r="F62" s="152"/>
      <c r="G62" s="152"/>
      <c r="H62" s="152"/>
    </row>
    <row r="63" spans="1:17">
      <c r="A63" s="6"/>
      <c r="B63" s="26" t="s">
        <v>25</v>
      </c>
      <c r="C63" s="26" t="s">
        <v>26</v>
      </c>
      <c r="D63" s="1" t="s">
        <v>27</v>
      </c>
      <c r="E63" s="27" t="s">
        <v>28</v>
      </c>
      <c r="G63" s="6"/>
      <c r="H63" s="6"/>
    </row>
    <row r="64" spans="1:17">
      <c r="A64" s="6" t="s">
        <v>29</v>
      </c>
      <c r="B64" s="11" t="s">
        <v>30</v>
      </c>
      <c r="C64" s="26">
        <v>4899</v>
      </c>
      <c r="D64" s="28" t="s">
        <v>31</v>
      </c>
      <c r="E64" s="29">
        <v>291178.39</v>
      </c>
      <c r="G64" s="6"/>
      <c r="H64" s="10"/>
    </row>
    <row r="65" spans="1:8">
      <c r="A65" s="6" t="s">
        <v>32</v>
      </c>
      <c r="B65" s="11" t="s">
        <v>30</v>
      </c>
      <c r="C65" s="26">
        <v>4899</v>
      </c>
      <c r="D65" s="26" t="s">
        <v>31</v>
      </c>
      <c r="E65" s="29">
        <v>208821.61</v>
      </c>
      <c r="G65" s="6"/>
      <c r="H65" s="10"/>
    </row>
    <row r="66" spans="1:8">
      <c r="A66" s="6" t="s">
        <v>33</v>
      </c>
      <c r="B66" s="11" t="s">
        <v>30</v>
      </c>
      <c r="C66" s="26">
        <v>4899</v>
      </c>
      <c r="D66" s="26" t="s">
        <v>31</v>
      </c>
      <c r="E66" s="29">
        <v>458955.81</v>
      </c>
      <c r="G66" s="6"/>
      <c r="H66" s="10"/>
    </row>
    <row r="67" spans="1:8" ht="13.5" thickBot="1">
      <c r="A67" s="6"/>
      <c r="B67" s="11"/>
      <c r="C67" s="6"/>
      <c r="D67" s="71" t="s">
        <v>34</v>
      </c>
      <c r="E67" s="72">
        <f>SUM(E64:E66)</f>
        <v>958955.81</v>
      </c>
      <c r="G67" s="6"/>
      <c r="H67" s="6"/>
    </row>
    <row r="68" spans="1:8" ht="13.5" thickTop="1">
      <c r="A68" s="6"/>
      <c r="B68" s="11"/>
      <c r="C68" s="6"/>
      <c r="D68" s="71"/>
      <c r="E68" s="76"/>
      <c r="G68" s="6"/>
      <c r="H68" s="6"/>
    </row>
    <row r="69" spans="1:8">
      <c r="A69" s="6" t="s">
        <v>35</v>
      </c>
      <c r="B69" s="11" t="s">
        <v>30</v>
      </c>
      <c r="C69" s="26">
        <v>4899</v>
      </c>
      <c r="D69" s="77" t="s">
        <v>31</v>
      </c>
      <c r="E69" s="78">
        <v>288319.33</v>
      </c>
      <c r="G69" s="11"/>
      <c r="H69" s="6"/>
    </row>
    <row r="70" spans="1:8">
      <c r="A70" s="6"/>
      <c r="B70" s="11"/>
      <c r="C70" s="26"/>
      <c r="D70" s="77"/>
      <c r="E70" s="76"/>
      <c r="G70" s="11"/>
      <c r="H70" s="6"/>
    </row>
    <row r="71" spans="1:8">
      <c r="A71" s="6" t="s">
        <v>36</v>
      </c>
      <c r="B71" s="11" t="s">
        <v>37</v>
      </c>
      <c r="C71" s="26">
        <v>4899</v>
      </c>
      <c r="D71" s="77" t="s">
        <v>31</v>
      </c>
      <c r="E71" s="79">
        <v>271024.03000000003</v>
      </c>
      <c r="G71" s="6"/>
      <c r="H71" s="6"/>
    </row>
    <row r="72" spans="1:8">
      <c r="A72" s="6"/>
      <c r="B72" s="11" t="s">
        <v>38</v>
      </c>
      <c r="C72" s="26">
        <v>5524</v>
      </c>
      <c r="D72" s="77" t="s">
        <v>31</v>
      </c>
      <c r="E72" s="79">
        <v>20520</v>
      </c>
      <c r="G72" s="6"/>
      <c r="H72" s="6"/>
    </row>
    <row r="73" spans="1:8">
      <c r="A73" s="6"/>
      <c r="B73" s="11" t="s">
        <v>147</v>
      </c>
      <c r="C73" s="26">
        <v>5251</v>
      </c>
      <c r="D73" s="77" t="s">
        <v>31</v>
      </c>
      <c r="E73" s="79">
        <v>1170</v>
      </c>
      <c r="G73" s="12"/>
      <c r="H73" s="6"/>
    </row>
    <row r="74" spans="1:8">
      <c r="A74" s="6"/>
      <c r="B74" s="11" t="s">
        <v>30</v>
      </c>
      <c r="C74" s="26">
        <v>4899</v>
      </c>
      <c r="D74" s="77" t="s">
        <v>31</v>
      </c>
      <c r="E74" s="79">
        <v>99416.45</v>
      </c>
      <c r="G74" s="12"/>
      <c r="H74" s="6"/>
    </row>
    <row r="75" spans="1:8">
      <c r="A75" s="6"/>
      <c r="B75" s="11" t="s">
        <v>30</v>
      </c>
      <c r="C75" s="26">
        <v>4899</v>
      </c>
      <c r="D75" s="77" t="s">
        <v>31</v>
      </c>
      <c r="E75" s="79">
        <v>125724.38</v>
      </c>
      <c r="G75" s="6"/>
      <c r="H75" s="6"/>
    </row>
    <row r="76" spans="1:8">
      <c r="A76" s="6"/>
      <c r="B76" s="6"/>
      <c r="C76" s="6"/>
      <c r="D76" s="10"/>
      <c r="E76" s="78">
        <f>SUM(E71:E75)</f>
        <v>517854.86000000004</v>
      </c>
      <c r="G76" s="6"/>
      <c r="H76" s="6"/>
    </row>
    <row r="77" spans="1:8">
      <c r="A77" s="6"/>
      <c r="B77" s="6"/>
      <c r="C77" s="6"/>
      <c r="D77" s="10"/>
      <c r="E77" s="76"/>
      <c r="G77" s="6"/>
      <c r="H77" s="6"/>
    </row>
    <row r="78" spans="1:8">
      <c r="A78" s="6" t="s">
        <v>39</v>
      </c>
      <c r="B78" s="11" t="s">
        <v>30</v>
      </c>
      <c r="C78" s="26">
        <v>4899</v>
      </c>
      <c r="D78" s="77" t="s">
        <v>31</v>
      </c>
      <c r="E78" s="80">
        <v>7878.58</v>
      </c>
      <c r="G78" s="6"/>
      <c r="H78" s="6"/>
    </row>
    <row r="79" spans="1:8">
      <c r="A79" s="6"/>
      <c r="B79" s="11" t="s">
        <v>30</v>
      </c>
      <c r="C79" s="26">
        <v>4899</v>
      </c>
      <c r="D79" s="77" t="s">
        <v>31</v>
      </c>
      <c r="E79" s="79">
        <v>35235.589999999997</v>
      </c>
      <c r="G79" s="6"/>
      <c r="H79" s="6"/>
    </row>
    <row r="80" spans="1:8">
      <c r="A80" s="6"/>
      <c r="B80" s="11" t="s">
        <v>30</v>
      </c>
      <c r="C80" s="30" t="s">
        <v>40</v>
      </c>
      <c r="D80" s="77" t="s">
        <v>31</v>
      </c>
      <c r="E80" s="79">
        <v>8004.74</v>
      </c>
      <c r="G80" s="6"/>
    </row>
    <row r="81" spans="1:7">
      <c r="A81" s="6"/>
      <c r="B81" s="6"/>
      <c r="C81" s="6"/>
      <c r="D81" s="10"/>
      <c r="E81" s="78">
        <f>SUM(E78:E80)</f>
        <v>51118.909999999996</v>
      </c>
      <c r="G81" s="6"/>
    </row>
    <row r="82" spans="1:7">
      <c r="A82" s="6"/>
      <c r="B82" s="6"/>
      <c r="C82" s="6"/>
      <c r="D82" s="10"/>
      <c r="E82" s="78"/>
      <c r="G82" s="6"/>
    </row>
    <row r="83" spans="1:7">
      <c r="A83" s="6" t="s">
        <v>41</v>
      </c>
      <c r="B83" s="11" t="s">
        <v>42</v>
      </c>
      <c r="C83" s="26" t="s">
        <v>43</v>
      </c>
      <c r="D83" s="77" t="s">
        <v>31</v>
      </c>
      <c r="E83" s="78">
        <v>102851.98</v>
      </c>
      <c r="G83" s="6"/>
    </row>
    <row r="84" spans="1:7">
      <c r="A84" s="6"/>
      <c r="B84" s="11" t="s">
        <v>44</v>
      </c>
      <c r="C84" s="26">
        <v>9135</v>
      </c>
      <c r="D84" s="10"/>
      <c r="E84" s="79"/>
      <c r="G84" s="6"/>
    </row>
    <row r="85" spans="1:7" ht="13.5" thickBot="1">
      <c r="A85" s="6"/>
      <c r="B85" s="11"/>
      <c r="C85" s="26"/>
      <c r="D85" s="71" t="s">
        <v>45</v>
      </c>
      <c r="E85" s="72">
        <v>960145.08000000007</v>
      </c>
      <c r="G85" s="6"/>
    </row>
    <row r="86" spans="1:7" ht="13.5" thickTop="1">
      <c r="A86" s="6"/>
      <c r="B86" s="11"/>
      <c r="C86" s="26"/>
      <c r="D86" s="71"/>
      <c r="E86" s="76"/>
      <c r="G86" s="6"/>
    </row>
    <row r="87" spans="1:7">
      <c r="A87" s="6" t="s">
        <v>46</v>
      </c>
      <c r="B87" s="11" t="s">
        <v>47</v>
      </c>
      <c r="C87" s="31" t="s">
        <v>48</v>
      </c>
      <c r="D87" s="77" t="s">
        <v>31</v>
      </c>
      <c r="E87" s="79">
        <v>24894.76</v>
      </c>
      <c r="G87" s="6"/>
    </row>
    <row r="88" spans="1:7">
      <c r="A88" s="6" t="s">
        <v>49</v>
      </c>
      <c r="B88" s="11" t="s">
        <v>50</v>
      </c>
      <c r="C88" s="26" t="s">
        <v>51</v>
      </c>
      <c r="D88" s="77" t="s">
        <v>31</v>
      </c>
      <c r="E88" s="79">
        <v>12544.849999999999</v>
      </c>
      <c r="G88" s="6"/>
    </row>
    <row r="89" spans="1:7">
      <c r="A89" s="6" t="s">
        <v>52</v>
      </c>
      <c r="B89" s="11" t="s">
        <v>53</v>
      </c>
      <c r="C89" s="26" t="s">
        <v>54</v>
      </c>
      <c r="D89" s="77" t="s">
        <v>31</v>
      </c>
      <c r="E89" s="79">
        <v>14722.8</v>
      </c>
      <c r="G89" s="6"/>
    </row>
    <row r="90" spans="1:7">
      <c r="A90" s="6" t="s">
        <v>55</v>
      </c>
      <c r="B90" s="11" t="s">
        <v>56</v>
      </c>
      <c r="C90" s="26">
        <v>4899</v>
      </c>
      <c r="D90" s="77" t="s">
        <v>31</v>
      </c>
      <c r="E90" s="79">
        <v>4325.1899999999996</v>
      </c>
      <c r="G90" s="6"/>
    </row>
    <row r="91" spans="1:7" ht="13.5" thickBot="1">
      <c r="A91" s="6"/>
      <c r="B91" s="6"/>
      <c r="C91" s="6"/>
      <c r="D91" s="71" t="s">
        <v>57</v>
      </c>
      <c r="E91" s="72">
        <f>SUM(E87:E90)</f>
        <v>56487.600000000006</v>
      </c>
      <c r="G91" s="6"/>
    </row>
    <row r="92" spans="1:7" ht="13.5" thickTop="1">
      <c r="A92" s="6"/>
      <c r="B92" s="6"/>
      <c r="C92" s="6"/>
      <c r="D92" s="71"/>
      <c r="E92" s="76"/>
      <c r="G92" s="6"/>
    </row>
    <row r="93" spans="1:7">
      <c r="A93" s="6" t="s">
        <v>58</v>
      </c>
      <c r="B93" s="11" t="s">
        <v>59</v>
      </c>
      <c r="C93" s="31" t="s">
        <v>60</v>
      </c>
      <c r="D93" s="77" t="s">
        <v>31</v>
      </c>
      <c r="E93" s="80">
        <v>62843.57</v>
      </c>
      <c r="G93" s="6"/>
    </row>
    <row r="94" spans="1:7">
      <c r="A94" s="6" t="s">
        <v>61</v>
      </c>
      <c r="B94" s="11" t="s">
        <v>62</v>
      </c>
      <c r="C94" s="26">
        <v>4899</v>
      </c>
      <c r="D94" s="77" t="s">
        <v>31</v>
      </c>
      <c r="E94" s="80">
        <v>60218.8</v>
      </c>
      <c r="G94" s="6"/>
    </row>
    <row r="95" spans="1:7">
      <c r="A95" s="6" t="s">
        <v>63</v>
      </c>
      <c r="B95" s="11" t="s">
        <v>64</v>
      </c>
      <c r="C95" s="26">
        <v>4899</v>
      </c>
      <c r="D95" s="77" t="s">
        <v>31</v>
      </c>
      <c r="E95" s="80">
        <v>12987.07</v>
      </c>
      <c r="G95" s="6"/>
    </row>
    <row r="96" spans="1:7">
      <c r="A96" s="6" t="s">
        <v>65</v>
      </c>
      <c r="B96" s="11" t="s">
        <v>66</v>
      </c>
      <c r="C96" s="26">
        <v>3882</v>
      </c>
      <c r="D96" s="77" t="s">
        <v>31</v>
      </c>
      <c r="E96" s="79">
        <v>40839</v>
      </c>
      <c r="G96" s="6"/>
    </row>
    <row r="97" spans="1:7" ht="13.5" thickBot="1">
      <c r="A97" s="6"/>
      <c r="B97" s="6"/>
      <c r="C97" s="6"/>
      <c r="D97" s="71" t="s">
        <v>67</v>
      </c>
      <c r="E97" s="72">
        <f>SUM(E93:E96)</f>
        <v>176888.44</v>
      </c>
      <c r="G97" s="6"/>
    </row>
    <row r="98" spans="1:7" ht="13.5" thickTop="1">
      <c r="A98" s="6"/>
      <c r="B98" s="6"/>
      <c r="C98" s="6"/>
      <c r="D98" s="71"/>
      <c r="E98" s="76"/>
    </row>
    <row r="99" spans="1:7">
      <c r="A99" s="6" t="s">
        <v>68</v>
      </c>
      <c r="B99" s="11" t="s">
        <v>64</v>
      </c>
      <c r="C99" s="26">
        <v>10730</v>
      </c>
      <c r="D99" s="77" t="s">
        <v>31</v>
      </c>
      <c r="E99" s="80">
        <v>25360.799999999999</v>
      </c>
    </row>
    <row r="100" spans="1:7">
      <c r="A100" s="6" t="s">
        <v>69</v>
      </c>
      <c r="B100" s="11"/>
      <c r="C100" s="6"/>
      <c r="D100" s="10"/>
      <c r="E100" s="76"/>
    </row>
    <row r="101" spans="1:7" ht="32.25" customHeight="1">
      <c r="A101" s="6" t="s">
        <v>70</v>
      </c>
      <c r="B101" s="32" t="s">
        <v>71</v>
      </c>
      <c r="C101" s="26" t="s">
        <v>72</v>
      </c>
      <c r="D101" s="77" t="s">
        <v>73</v>
      </c>
      <c r="E101" s="80">
        <v>309109.23</v>
      </c>
    </row>
    <row r="102" spans="1:7" ht="47.5" customHeight="1">
      <c r="A102" s="6" t="s">
        <v>74</v>
      </c>
      <c r="B102" s="33" t="s">
        <v>148</v>
      </c>
      <c r="C102" s="51" t="s">
        <v>75</v>
      </c>
      <c r="D102" s="77" t="s">
        <v>31</v>
      </c>
      <c r="E102" s="80">
        <v>3650083</v>
      </c>
    </row>
    <row r="103" spans="1:7" ht="13.5" thickBot="1">
      <c r="A103" s="6"/>
      <c r="B103" s="33"/>
      <c r="C103" s="33"/>
      <c r="D103" s="71" t="s">
        <v>76</v>
      </c>
      <c r="E103" s="72">
        <f>SUM(E99:E102)</f>
        <v>3984553.03</v>
      </c>
    </row>
    <row r="104" spans="1:7" ht="41.25" customHeight="1" thickTop="1">
      <c r="A104" s="6" t="s">
        <v>85</v>
      </c>
      <c r="B104" s="32" t="s">
        <v>149</v>
      </c>
      <c r="C104" s="51" t="s">
        <v>77</v>
      </c>
      <c r="D104" s="81" t="s">
        <v>73</v>
      </c>
      <c r="E104" s="82">
        <v>947095.46</v>
      </c>
    </row>
    <row r="105" spans="1:7">
      <c r="A105" s="6" t="s">
        <v>86</v>
      </c>
      <c r="B105" s="6" t="s">
        <v>81</v>
      </c>
      <c r="C105" s="26">
        <v>8149</v>
      </c>
      <c r="D105" s="77" t="s">
        <v>82</v>
      </c>
      <c r="E105" s="80">
        <v>2550</v>
      </c>
    </row>
    <row r="106" spans="1:7">
      <c r="A106" s="6" t="s">
        <v>84</v>
      </c>
      <c r="B106" s="6" t="s">
        <v>87</v>
      </c>
      <c r="C106" s="26">
        <v>11166</v>
      </c>
      <c r="D106" s="77" t="s">
        <v>88</v>
      </c>
      <c r="E106" s="80">
        <v>500000</v>
      </c>
    </row>
    <row r="107" spans="1:7">
      <c r="A107" s="6" t="s">
        <v>89</v>
      </c>
      <c r="B107" s="6"/>
      <c r="C107" s="6"/>
      <c r="D107" s="49"/>
      <c r="E107" s="83">
        <v>0</v>
      </c>
    </row>
    <row r="108" spans="1:7" ht="13.5" thickBot="1">
      <c r="A108" s="6"/>
      <c r="B108" s="6"/>
      <c r="C108" s="6"/>
      <c r="D108" s="71" t="s">
        <v>83</v>
      </c>
      <c r="E108" s="84">
        <f>SUM(E104:E107)</f>
        <v>1449645.46</v>
      </c>
    </row>
    <row r="109" spans="1:7" ht="13.5" thickTop="1">
      <c r="A109" s="6"/>
      <c r="B109" s="6"/>
      <c r="C109" s="6"/>
      <c r="D109" s="71"/>
      <c r="E109" s="76"/>
    </row>
    <row r="110" spans="1:7">
      <c r="A110" s="6" t="s">
        <v>111</v>
      </c>
      <c r="B110" s="6"/>
      <c r="C110" s="6"/>
      <c r="D110" s="13"/>
      <c r="E110" s="86">
        <v>0</v>
      </c>
    </row>
    <row r="111" spans="1:7">
      <c r="A111" s="6" t="s">
        <v>112</v>
      </c>
      <c r="B111" s="6"/>
      <c r="C111" s="6"/>
      <c r="D111" s="13"/>
      <c r="E111" s="14">
        <v>0</v>
      </c>
    </row>
    <row r="112" spans="1:7">
      <c r="A112" s="6" t="s">
        <v>120</v>
      </c>
      <c r="B112" s="6"/>
      <c r="C112" s="6"/>
      <c r="D112" s="13"/>
      <c r="E112" s="14"/>
    </row>
    <row r="113" spans="1:5">
      <c r="A113" s="6" t="s">
        <v>121</v>
      </c>
      <c r="B113" s="6"/>
      <c r="C113" s="6"/>
      <c r="D113" s="13"/>
      <c r="E113" s="14"/>
    </row>
    <row r="114" spans="1:5" ht="13.5" thickBot="1">
      <c r="A114" s="6"/>
      <c r="B114" s="6"/>
      <c r="C114" s="6"/>
      <c r="D114" s="71" t="s">
        <v>113</v>
      </c>
      <c r="E114" s="84">
        <f>SUM(E110:E113)</f>
        <v>0</v>
      </c>
    </row>
    <row r="115" spans="1:5" ht="13.5" thickTop="1">
      <c r="A115" s="6"/>
      <c r="B115" s="6"/>
      <c r="C115" s="6"/>
      <c r="D115" s="13"/>
      <c r="E115" s="14"/>
    </row>
    <row r="116" spans="1:5">
      <c r="A116" s="6"/>
      <c r="B116" s="6"/>
      <c r="C116" s="6"/>
      <c r="D116" s="13"/>
      <c r="E116" s="14"/>
    </row>
    <row r="117" spans="1:5">
      <c r="A117" s="6" t="s">
        <v>126</v>
      </c>
      <c r="B117" s="6"/>
      <c r="C117" s="6"/>
      <c r="D117" s="13"/>
      <c r="E117" s="14">
        <v>0</v>
      </c>
    </row>
    <row r="118" spans="1:5" ht="13.5" thickBot="1">
      <c r="A118" s="6" t="s">
        <v>127</v>
      </c>
      <c r="B118" s="6"/>
      <c r="C118" s="6"/>
      <c r="D118" s="71" t="s">
        <v>140</v>
      </c>
      <c r="E118" s="84">
        <f>SUM(E114:E117)</f>
        <v>0</v>
      </c>
    </row>
    <row r="119" spans="1:5" ht="13.5" thickTop="1"/>
    <row r="120" spans="1:5">
      <c r="A120" s="6" t="s">
        <v>153</v>
      </c>
      <c r="B120" s="6"/>
      <c r="C120" s="6"/>
      <c r="D120" s="13"/>
      <c r="E120" s="14">
        <v>0</v>
      </c>
    </row>
    <row r="121" spans="1:5" ht="52">
      <c r="A121" s="26" t="s">
        <v>154</v>
      </c>
      <c r="B121" s="26" t="s">
        <v>161</v>
      </c>
      <c r="C121" s="26">
        <v>283008</v>
      </c>
      <c r="D121" s="165" t="s">
        <v>162</v>
      </c>
      <c r="E121" s="162">
        <v>154100</v>
      </c>
    </row>
    <row r="122" spans="1:5" ht="13.5" thickBot="1">
      <c r="A122" s="6"/>
      <c r="B122" s="6"/>
      <c r="C122" s="26"/>
      <c r="D122" s="71" t="s">
        <v>155</v>
      </c>
      <c r="E122" s="84">
        <f>SUM(E120:E121)</f>
        <v>154100</v>
      </c>
    </row>
    <row r="123" spans="1:5" ht="13.5" thickTop="1"/>
    <row r="124" spans="1:5">
      <c r="A124" s="6" t="s">
        <v>158</v>
      </c>
      <c r="B124" s="6"/>
      <c r="C124" s="6"/>
      <c r="D124" s="13"/>
      <c r="E124" s="14">
        <v>0</v>
      </c>
    </row>
    <row r="125" spans="1:5" ht="13.5" thickBot="1">
      <c r="A125" s="6" t="s">
        <v>159</v>
      </c>
      <c r="B125" s="6"/>
      <c r="C125" s="6"/>
      <c r="D125" s="71" t="s">
        <v>160</v>
      </c>
      <c r="E125" s="84">
        <f>SUM(E123:E124)</f>
        <v>0</v>
      </c>
    </row>
    <row r="126" spans="1:5" ht="13.5" thickTop="1"/>
    <row r="127" spans="1:5">
      <c r="A127" s="6" t="s">
        <v>165</v>
      </c>
      <c r="B127" s="6"/>
      <c r="C127" s="6"/>
      <c r="D127" s="13"/>
      <c r="E127" s="14">
        <v>0</v>
      </c>
    </row>
    <row r="128" spans="1:5">
      <c r="A128" s="6" t="s">
        <v>174</v>
      </c>
      <c r="B128" s="6"/>
      <c r="C128" s="6"/>
      <c r="D128" s="13"/>
      <c r="E128" s="14"/>
    </row>
    <row r="129" spans="1:5" ht="13.5" thickBot="1">
      <c r="A129" s="6"/>
      <c r="B129" s="6"/>
      <c r="C129" s="6"/>
      <c r="D129" s="71" t="s">
        <v>166</v>
      </c>
      <c r="E129" s="84">
        <f>SUM(E126:E127)</f>
        <v>0</v>
      </c>
    </row>
    <row r="130" spans="1:5" ht="13.5" thickTop="1"/>
    <row r="132" spans="1:5">
      <c r="A132" s="6" t="s">
        <v>175</v>
      </c>
      <c r="B132" s="6"/>
      <c r="C132" s="6"/>
      <c r="D132" s="13"/>
      <c r="E132" s="14">
        <v>0</v>
      </c>
    </row>
    <row r="133" spans="1:5">
      <c r="A133" s="6" t="s">
        <v>176</v>
      </c>
      <c r="B133" s="6"/>
      <c r="C133" s="6"/>
      <c r="D133" s="13"/>
      <c r="E133" s="14"/>
    </row>
    <row r="134" spans="1:5" ht="13.5" thickBot="1">
      <c r="A134" s="6"/>
      <c r="B134" s="6"/>
      <c r="C134" s="6"/>
      <c r="D134" s="71" t="s">
        <v>177</v>
      </c>
      <c r="E134" s="84">
        <f>SUM(E131:E132)</f>
        <v>0</v>
      </c>
    </row>
    <row r="135" spans="1:5" ht="13.5" thickTop="1"/>
  </sheetData>
  <mergeCells count="10">
    <mergeCell ref="A1:O1"/>
    <mergeCell ref="A2:O2"/>
    <mergeCell ref="A3:O3"/>
    <mergeCell ref="C22:N22"/>
    <mergeCell ref="C5:N5"/>
    <mergeCell ref="B62:E62"/>
    <mergeCell ref="C38:N38"/>
    <mergeCell ref="C43:N43"/>
    <mergeCell ref="C50:N50"/>
    <mergeCell ref="C58:N58"/>
  </mergeCells>
  <phoneticPr fontId="20" type="noConversion"/>
  <pageMargins left="0.7" right="0.7" top="0.75" bottom="0.75" header="0.3" footer="0.3"/>
  <pageSetup scale="3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6"/>
  <sheetViews>
    <sheetView zoomScale="90" zoomScaleNormal="90" workbookViewId="0">
      <selection activeCell="F73" sqref="F73"/>
    </sheetView>
  </sheetViews>
  <sheetFormatPr defaultColWidth="8.81640625" defaultRowHeight="13"/>
  <cols>
    <col min="1" max="1" width="31.26953125" style="15" customWidth="1"/>
    <col min="2" max="3" width="13.26953125" style="15" bestFit="1" customWidth="1"/>
    <col min="4" max="5" width="13.54296875" style="15" bestFit="1" customWidth="1"/>
    <col min="6" max="6" width="13.54296875" style="34" bestFit="1" customWidth="1"/>
    <col min="7" max="7" width="13.453125" style="34" customWidth="1"/>
    <col min="8" max="9" width="13.54296875" style="34" bestFit="1" customWidth="1"/>
    <col min="10" max="16384" width="8.81640625" style="15"/>
  </cols>
  <sheetData>
    <row r="1" spans="1:9">
      <c r="A1" s="190" t="s">
        <v>137</v>
      </c>
      <c r="B1" s="190"/>
      <c r="C1" s="190"/>
      <c r="D1" s="190"/>
      <c r="E1" s="190"/>
      <c r="F1" s="190"/>
      <c r="G1" s="190"/>
      <c r="H1" s="190"/>
    </row>
    <row r="2" spans="1:9" ht="15" customHeight="1">
      <c r="A2" s="189" t="s">
        <v>78</v>
      </c>
      <c r="B2" s="189"/>
      <c r="C2" s="189"/>
      <c r="D2" s="189"/>
      <c r="E2" s="189"/>
      <c r="F2" s="189"/>
      <c r="G2" s="189"/>
      <c r="H2" s="189"/>
    </row>
    <row r="3" spans="1:9">
      <c r="A3" s="188" t="s">
        <v>173</v>
      </c>
      <c r="B3" s="188"/>
      <c r="C3" s="188"/>
      <c r="D3" s="188"/>
      <c r="E3" s="188"/>
      <c r="F3" s="188"/>
      <c r="G3" s="188"/>
      <c r="H3" s="188"/>
    </row>
    <row r="4" spans="1:9">
      <c r="A4" s="100"/>
      <c r="B4" s="100"/>
      <c r="C4" s="100"/>
      <c r="D4" s="11"/>
      <c r="E4" s="1"/>
      <c r="F4" s="2"/>
      <c r="G4" s="2"/>
    </row>
    <row r="5" spans="1:9" s="34" customFormat="1" ht="14.5" customHeight="1">
      <c r="A5" s="193" t="s">
        <v>122</v>
      </c>
      <c r="B5" s="193"/>
      <c r="C5" s="193"/>
      <c r="D5" s="193"/>
      <c r="E5" s="193"/>
      <c r="F5" s="193"/>
      <c r="G5" s="193"/>
      <c r="H5" s="193"/>
      <c r="I5" s="193"/>
    </row>
    <row r="6" spans="1:9" s="34" customFormat="1">
      <c r="A6" s="104" t="s">
        <v>1</v>
      </c>
      <c r="B6" s="105" t="s">
        <v>79</v>
      </c>
      <c r="C6" s="105" t="s">
        <v>80</v>
      </c>
      <c r="D6" s="105" t="s">
        <v>114</v>
      </c>
      <c r="E6" s="105" t="s">
        <v>128</v>
      </c>
      <c r="F6" s="105" t="s">
        <v>169</v>
      </c>
      <c r="G6" s="105" t="s">
        <v>168</v>
      </c>
      <c r="H6" s="105" t="s">
        <v>167</v>
      </c>
      <c r="I6" s="105" t="s">
        <v>172</v>
      </c>
    </row>
    <row r="7" spans="1:9" s="34" customFormat="1">
      <c r="A7" s="16" t="s">
        <v>8</v>
      </c>
      <c r="B7" s="156"/>
      <c r="C7" s="41">
        <v>56619.66</v>
      </c>
      <c r="D7" s="41">
        <v>66786.069999999992</v>
      </c>
      <c r="E7" s="157">
        <v>93816.69</v>
      </c>
      <c r="F7" s="157">
        <v>47667.18</v>
      </c>
      <c r="G7" s="157">
        <v>24272.93</v>
      </c>
      <c r="H7" s="42">
        <v>69907.5</v>
      </c>
      <c r="I7" s="42">
        <v>-11828</v>
      </c>
    </row>
    <row r="8" spans="1:9" s="34" customFormat="1">
      <c r="A8" s="16" t="s">
        <v>9</v>
      </c>
      <c r="B8" s="122"/>
      <c r="C8" s="122">
        <v>63383.619999999995</v>
      </c>
      <c r="D8" s="122">
        <v>71490.990000000005</v>
      </c>
      <c r="E8" s="175">
        <v>46720.75</v>
      </c>
      <c r="F8" s="175">
        <v>61804.17</v>
      </c>
      <c r="G8" s="175">
        <v>71527.64</v>
      </c>
      <c r="H8" s="158">
        <v>40964.910000000003</v>
      </c>
      <c r="I8" s="158">
        <v>62674</v>
      </c>
    </row>
    <row r="9" spans="1:9" s="34" customFormat="1">
      <c r="A9" s="16" t="s">
        <v>10</v>
      </c>
      <c r="B9" s="122"/>
      <c r="C9" s="159">
        <v>64485.100000000006</v>
      </c>
      <c r="D9" s="122">
        <v>61810.11</v>
      </c>
      <c r="E9" s="175">
        <v>68750.509999999995</v>
      </c>
      <c r="F9" s="175">
        <v>20889.870000000003</v>
      </c>
      <c r="G9" s="175">
        <v>125526.92000000001</v>
      </c>
      <c r="H9" s="158">
        <v>27940.93</v>
      </c>
      <c r="I9" s="158">
        <v>44384</v>
      </c>
    </row>
    <row r="10" spans="1:9" s="34" customFormat="1">
      <c r="A10" s="16" t="s">
        <v>11</v>
      </c>
      <c r="B10" s="176"/>
      <c r="C10" s="159">
        <v>62680.45</v>
      </c>
      <c r="D10" s="176">
        <v>54379.490000000005</v>
      </c>
      <c r="E10" s="175">
        <v>92071.67</v>
      </c>
      <c r="F10" s="175">
        <v>-2262.61</v>
      </c>
      <c r="G10" s="175">
        <v>157297.89000000001</v>
      </c>
      <c r="H10" s="158">
        <v>72571.600000000006</v>
      </c>
      <c r="I10" s="158">
        <v>58347</v>
      </c>
    </row>
    <row r="11" spans="1:9" s="34" customFormat="1">
      <c r="A11" s="16" t="s">
        <v>12</v>
      </c>
      <c r="B11" s="122"/>
      <c r="C11" s="158">
        <v>81437.820000000007</v>
      </c>
      <c r="D11" s="122">
        <v>60520.81</v>
      </c>
      <c r="E11" s="175">
        <v>59911.61</v>
      </c>
      <c r="F11" s="175">
        <v>-5778.47</v>
      </c>
      <c r="G11" s="175">
        <v>26955</v>
      </c>
      <c r="H11" s="158">
        <v>7212.07</v>
      </c>
      <c r="I11" s="158">
        <v>49246</v>
      </c>
    </row>
    <row r="12" spans="1:9" s="34" customFormat="1">
      <c r="A12" s="16" t="s">
        <v>13</v>
      </c>
      <c r="B12" s="122"/>
      <c r="C12" s="158">
        <v>52469.78</v>
      </c>
      <c r="D12" s="122">
        <v>53373.5</v>
      </c>
      <c r="E12" s="175">
        <v>48236.929999999993</v>
      </c>
      <c r="F12" s="175">
        <v>39484.959999999999</v>
      </c>
      <c r="G12" s="175">
        <v>73260.13</v>
      </c>
      <c r="H12" s="158">
        <v>41746.21</v>
      </c>
      <c r="I12" s="158">
        <v>53055.59</v>
      </c>
    </row>
    <row r="13" spans="1:9" s="34" customFormat="1">
      <c r="A13" s="16" t="s">
        <v>14</v>
      </c>
      <c r="B13" s="158">
        <v>49107.41</v>
      </c>
      <c r="C13" s="158">
        <v>65336.959999999992</v>
      </c>
      <c r="D13" s="122">
        <v>36046.53</v>
      </c>
      <c r="E13" s="175">
        <v>79035.049999999988</v>
      </c>
      <c r="F13" s="175">
        <v>420</v>
      </c>
      <c r="G13" s="175">
        <v>73685.210000000006</v>
      </c>
      <c r="H13" s="158">
        <v>49385.729999999996</v>
      </c>
      <c r="I13" s="158">
        <v>59696.82</v>
      </c>
    </row>
    <row r="14" spans="1:9" s="34" customFormat="1">
      <c r="A14" s="16" t="s">
        <v>15</v>
      </c>
      <c r="B14" s="158">
        <v>58968.24</v>
      </c>
      <c r="C14" s="158">
        <v>55513.2</v>
      </c>
      <c r="D14" s="122">
        <v>92811.260000000009</v>
      </c>
      <c r="E14" s="175">
        <v>14991.91</v>
      </c>
      <c r="F14" s="175">
        <v>18307</v>
      </c>
      <c r="G14" s="175">
        <v>76311.87999999999</v>
      </c>
      <c r="H14" s="158">
        <v>59593.09</v>
      </c>
      <c r="I14" s="158">
        <v>48592.52</v>
      </c>
    </row>
    <row r="15" spans="1:9" s="34" customFormat="1">
      <c r="A15" s="16" t="s">
        <v>16</v>
      </c>
      <c r="B15" s="177">
        <v>94771.18</v>
      </c>
      <c r="C15" s="158">
        <v>66885.08</v>
      </c>
      <c r="D15" s="122">
        <v>39346.720000000001</v>
      </c>
      <c r="E15" s="175">
        <v>56202.34</v>
      </c>
      <c r="F15" s="175">
        <v>-1376</v>
      </c>
      <c r="G15" s="175">
        <v>102562.03</v>
      </c>
      <c r="H15" s="158">
        <v>95589.97</v>
      </c>
      <c r="I15" s="158">
        <v>51558.09</v>
      </c>
    </row>
    <row r="16" spans="1:9" s="34" customFormat="1">
      <c r="A16" s="48" t="s">
        <v>17</v>
      </c>
      <c r="B16" s="159">
        <v>51062.679999999993</v>
      </c>
      <c r="C16" s="159">
        <v>62272.94</v>
      </c>
      <c r="D16" s="122">
        <v>49665.08</v>
      </c>
      <c r="E16" s="175">
        <v>96492.06</v>
      </c>
      <c r="F16" s="175">
        <v>304866</v>
      </c>
      <c r="G16" s="175">
        <v>34152.349999999991</v>
      </c>
      <c r="H16" s="158">
        <v>105080.38</v>
      </c>
      <c r="I16" s="158">
        <v>52492.959999999992</v>
      </c>
    </row>
    <row r="17" spans="1:9" s="34" customFormat="1">
      <c r="A17" s="48" t="s">
        <v>18</v>
      </c>
      <c r="B17" s="176">
        <v>55461.53</v>
      </c>
      <c r="C17" s="176">
        <v>57534.21</v>
      </c>
      <c r="D17" s="122">
        <v>74550.98000000001</v>
      </c>
      <c r="E17" s="175">
        <v>69575</v>
      </c>
      <c r="F17" s="175">
        <v>129049</v>
      </c>
      <c r="G17" s="175">
        <v>-132963.93</v>
      </c>
      <c r="H17" s="158">
        <v>79176.559999999983</v>
      </c>
      <c r="I17" s="158">
        <v>55881.610000000008</v>
      </c>
    </row>
    <row r="18" spans="1:9" s="34" customFormat="1">
      <c r="A18" s="16" t="s">
        <v>19</v>
      </c>
      <c r="B18" s="158">
        <v>86114.170000000013</v>
      </c>
      <c r="C18" s="158">
        <v>67637.09</v>
      </c>
      <c r="D18" s="122">
        <v>78536.549999999988</v>
      </c>
      <c r="E18" s="175">
        <v>66346.17</v>
      </c>
      <c r="F18" s="175">
        <v>36538</v>
      </c>
      <c r="G18" s="175">
        <v>64706.569999999992</v>
      </c>
      <c r="H18" s="158">
        <v>63355.590000000004</v>
      </c>
      <c r="I18" s="158">
        <v>48530.879999999997</v>
      </c>
    </row>
    <row r="19" spans="1:9" s="34" customFormat="1">
      <c r="A19" s="6"/>
      <c r="B19" s="103">
        <f t="shared" ref="B19:G19" si="0">SUM(B7:B18)</f>
        <v>395485.20999999996</v>
      </c>
      <c r="C19" s="103">
        <f t="shared" si="0"/>
        <v>756255.91</v>
      </c>
      <c r="D19" s="103">
        <f t="shared" si="0"/>
        <v>739318.08999999985</v>
      </c>
      <c r="E19" s="103">
        <f t="shared" si="0"/>
        <v>792150.69000000006</v>
      </c>
      <c r="F19" s="103">
        <f t="shared" si="0"/>
        <v>649609.1</v>
      </c>
      <c r="G19" s="103">
        <f t="shared" si="0"/>
        <v>697294.62</v>
      </c>
      <c r="H19" s="103">
        <f t="shared" ref="H19:I19" si="1">SUM(H7:H18)</f>
        <v>712524.53999999992</v>
      </c>
      <c r="I19" s="103">
        <f t="shared" si="1"/>
        <v>572631.47</v>
      </c>
    </row>
    <row r="20" spans="1:9" ht="13.5" thickBot="1">
      <c r="A20" s="20"/>
      <c r="B20" s="101"/>
      <c r="C20" s="102">
        <f>+B19+C19</f>
        <v>1151741.1200000001</v>
      </c>
      <c r="D20" s="102">
        <f t="shared" ref="D20:I20" si="2">+C20+D19</f>
        <v>1891059.21</v>
      </c>
      <c r="E20" s="102">
        <f t="shared" si="2"/>
        <v>2683209.9</v>
      </c>
      <c r="F20" s="102">
        <f t="shared" si="2"/>
        <v>3332819</v>
      </c>
      <c r="G20" s="102">
        <f t="shared" si="2"/>
        <v>4030113.62</v>
      </c>
      <c r="H20" s="102">
        <f t="shared" si="2"/>
        <v>4742638.16</v>
      </c>
      <c r="I20" s="102">
        <f t="shared" si="2"/>
        <v>5315269.63</v>
      </c>
    </row>
    <row r="21" spans="1:9" ht="13.5" thickTop="1">
      <c r="A21" s="20"/>
      <c r="B21" s="3"/>
      <c r="C21" s="106"/>
      <c r="D21" s="106"/>
      <c r="E21" s="112"/>
    </row>
    <row r="22" spans="1:9">
      <c r="A22" s="20"/>
      <c r="B22" s="111"/>
      <c r="C22" s="111"/>
      <c r="D22" s="111"/>
      <c r="E22" s="111"/>
    </row>
    <row r="23" spans="1:9" ht="14.5" customHeight="1">
      <c r="A23" s="194" t="s">
        <v>123</v>
      </c>
      <c r="B23" s="194"/>
      <c r="C23" s="194"/>
      <c r="D23" s="194"/>
      <c r="E23" s="194"/>
      <c r="F23" s="194"/>
      <c r="G23" s="194"/>
      <c r="H23" s="194"/>
      <c r="I23" s="194"/>
    </row>
    <row r="24" spans="1:9">
      <c r="A24" s="16" t="s">
        <v>8</v>
      </c>
      <c r="B24" s="5"/>
      <c r="C24" s="4">
        <v>49148.13</v>
      </c>
      <c r="D24" s="4">
        <v>57969.599999999999</v>
      </c>
      <c r="E24" s="35">
        <v>52904.62</v>
      </c>
      <c r="F24" s="110">
        <v>63802.69</v>
      </c>
      <c r="G24" s="162">
        <v>35156.649999999994</v>
      </c>
      <c r="H24" s="162">
        <v>60587.430000000008</v>
      </c>
      <c r="I24" s="162">
        <v>87072.22000000003</v>
      </c>
    </row>
    <row r="25" spans="1:9">
      <c r="A25" s="16" t="s">
        <v>9</v>
      </c>
      <c r="B25" s="5"/>
      <c r="C25" s="5">
        <v>48225.75</v>
      </c>
      <c r="D25" s="5">
        <v>66889.210000000006</v>
      </c>
      <c r="E25" s="36">
        <f>30250.85+28527.05</f>
        <v>58777.899999999994</v>
      </c>
      <c r="F25" s="112">
        <v>62804.06</v>
      </c>
      <c r="G25" s="114">
        <v>57792.759999999973</v>
      </c>
      <c r="H25" s="168">
        <v>124346.15</v>
      </c>
      <c r="I25" s="168">
        <v>57899.180000000029</v>
      </c>
    </row>
    <row r="26" spans="1:9">
      <c r="A26" s="16" t="s">
        <v>10</v>
      </c>
      <c r="B26" s="5"/>
      <c r="C26" s="69">
        <v>65004.02</v>
      </c>
      <c r="D26" s="5">
        <v>62241.29</v>
      </c>
      <c r="E26" s="36">
        <v>51503.65</v>
      </c>
      <c r="F26" s="112">
        <v>4329.99</v>
      </c>
      <c r="G26" s="114">
        <v>69319.650000000023</v>
      </c>
      <c r="H26" s="168">
        <v>50726.44</v>
      </c>
      <c r="I26" s="168">
        <v>49538.470000000008</v>
      </c>
    </row>
    <row r="27" spans="1:9">
      <c r="A27" s="16" t="s">
        <v>11</v>
      </c>
      <c r="B27" s="62"/>
      <c r="C27" s="69">
        <v>49010.74</v>
      </c>
      <c r="D27" s="62">
        <v>59228.28</v>
      </c>
      <c r="E27" s="69">
        <v>60893.58</v>
      </c>
      <c r="F27" s="112">
        <v>7463.7600000000011</v>
      </c>
      <c r="G27" s="114">
        <v>135001.15</v>
      </c>
      <c r="H27" s="168">
        <v>54725.869999999995</v>
      </c>
      <c r="I27" s="168">
        <v>55998.2</v>
      </c>
    </row>
    <row r="28" spans="1:9">
      <c r="A28" s="16" t="s">
        <v>12</v>
      </c>
      <c r="B28" s="5"/>
      <c r="C28" s="36">
        <v>37875.17</v>
      </c>
      <c r="D28" s="5">
        <v>51255.68</v>
      </c>
      <c r="E28" s="69">
        <v>46887.9</v>
      </c>
      <c r="F28" s="112">
        <v>15062.04</v>
      </c>
      <c r="G28" s="114">
        <v>47239.479999999996</v>
      </c>
      <c r="H28" s="168">
        <v>45564.770000000004</v>
      </c>
      <c r="I28" s="168">
        <v>56297.869999999974</v>
      </c>
    </row>
    <row r="29" spans="1:9">
      <c r="A29" s="16" t="s">
        <v>13</v>
      </c>
      <c r="B29" s="5"/>
      <c r="C29" s="36">
        <v>55829.47</v>
      </c>
      <c r="D29" s="5">
        <v>54532.83</v>
      </c>
      <c r="E29" s="114">
        <v>62190.700000000004</v>
      </c>
      <c r="F29" s="112">
        <v>12257.150000000001</v>
      </c>
      <c r="G29" s="114">
        <v>81130.640000000014</v>
      </c>
      <c r="H29" s="168">
        <v>26769.980000000003</v>
      </c>
      <c r="I29" s="168">
        <v>66336.960000000006</v>
      </c>
    </row>
    <row r="30" spans="1:9">
      <c r="A30" s="16" t="s">
        <v>14</v>
      </c>
      <c r="B30" s="36">
        <v>23023.79</v>
      </c>
      <c r="C30" s="36">
        <v>46077.760000000002</v>
      </c>
      <c r="D30" s="5">
        <v>41083.879999999997</v>
      </c>
      <c r="E30" s="69">
        <v>76656.5</v>
      </c>
      <c r="F30" s="158">
        <v>17564.509999999998</v>
      </c>
      <c r="G30" s="114">
        <v>85961.949999999939</v>
      </c>
      <c r="H30" s="114">
        <v>59598.80999999999</v>
      </c>
      <c r="I30" s="114">
        <v>40609.06</v>
      </c>
    </row>
    <row r="31" spans="1:9">
      <c r="A31" s="16" t="s">
        <v>15</v>
      </c>
      <c r="B31" s="36">
        <v>43008.02</v>
      </c>
      <c r="C31" s="36">
        <v>60460.46</v>
      </c>
      <c r="D31" s="5">
        <v>74841.539999999994</v>
      </c>
      <c r="E31" s="36">
        <v>53434.07</v>
      </c>
      <c r="F31" s="158">
        <v>28952.01</v>
      </c>
      <c r="G31" s="114">
        <v>55044.830000000009</v>
      </c>
      <c r="H31" s="114">
        <v>45027.950000000012</v>
      </c>
      <c r="I31" s="114">
        <v>48518.799999999981</v>
      </c>
    </row>
    <row r="32" spans="1:9">
      <c r="A32" s="16" t="s">
        <v>16</v>
      </c>
      <c r="B32" s="36">
        <v>46470.64</v>
      </c>
      <c r="C32" s="36">
        <v>48602.74</v>
      </c>
      <c r="D32" s="5">
        <v>53495.61</v>
      </c>
      <c r="E32" s="36">
        <v>77623.740000000005</v>
      </c>
      <c r="F32" s="158">
        <v>9564.869999999999</v>
      </c>
      <c r="G32" s="36">
        <v>56798.440000000017</v>
      </c>
      <c r="H32" s="114">
        <v>45596.32999999998</v>
      </c>
      <c r="I32" s="114">
        <v>52048.34</v>
      </c>
    </row>
    <row r="33" spans="1:9">
      <c r="A33" s="16" t="s">
        <v>17</v>
      </c>
      <c r="B33" s="36">
        <v>41046.31</v>
      </c>
      <c r="C33" s="36">
        <v>64647.05</v>
      </c>
      <c r="D33" s="5">
        <v>43954.89</v>
      </c>
      <c r="E33" s="36">
        <v>45880.47</v>
      </c>
      <c r="F33" s="158">
        <v>133942.32</v>
      </c>
      <c r="G33" s="158">
        <v>62220.000000000015</v>
      </c>
      <c r="H33" s="114">
        <v>69207.489999999991</v>
      </c>
      <c r="I33" s="114">
        <v>44125.419999999976</v>
      </c>
    </row>
    <row r="34" spans="1:9">
      <c r="A34" s="16" t="s">
        <v>18</v>
      </c>
      <c r="B34" s="69">
        <v>42531.43</v>
      </c>
      <c r="C34" s="36">
        <v>50551.67</v>
      </c>
      <c r="D34" s="5">
        <v>78942.289999999994</v>
      </c>
      <c r="E34" s="69">
        <v>83626</v>
      </c>
      <c r="F34" s="158">
        <v>89677.39</v>
      </c>
      <c r="G34" s="158">
        <v>63530.74000000002</v>
      </c>
      <c r="H34" s="114">
        <v>71024.200000000041</v>
      </c>
      <c r="I34" s="114">
        <v>37862.929999999978</v>
      </c>
    </row>
    <row r="35" spans="1:9">
      <c r="A35" s="16" t="s">
        <v>19</v>
      </c>
      <c r="B35" s="36">
        <v>51557.73</v>
      </c>
      <c r="C35" s="36">
        <v>59239.21</v>
      </c>
      <c r="D35" s="5">
        <v>47979.39</v>
      </c>
      <c r="E35" s="5">
        <v>65367.159999999996</v>
      </c>
      <c r="F35" s="158">
        <v>103267.62</v>
      </c>
      <c r="G35" s="158">
        <v>68302.689999999973</v>
      </c>
      <c r="H35" s="114">
        <v>58524.010000000024</v>
      </c>
      <c r="I35" s="114">
        <v>59463.989999999991</v>
      </c>
    </row>
    <row r="36" spans="1:9">
      <c r="A36" s="6"/>
      <c r="B36" s="103">
        <f t="shared" ref="B36:G36" si="3">SUM(B24:B35)</f>
        <v>247637.92</v>
      </c>
      <c r="C36" s="103">
        <f t="shared" si="3"/>
        <v>634672.17000000004</v>
      </c>
      <c r="D36" s="103">
        <f t="shared" si="3"/>
        <v>692414.49</v>
      </c>
      <c r="E36" s="103">
        <f t="shared" si="3"/>
        <v>735746.29</v>
      </c>
      <c r="F36" s="103">
        <f t="shared" si="3"/>
        <v>548688.41</v>
      </c>
      <c r="G36" s="103">
        <f t="shared" si="3"/>
        <v>817498.97999999986</v>
      </c>
      <c r="H36" s="103">
        <f t="shared" ref="H36:I36" si="4">SUM(H24:H35)</f>
        <v>711699.43</v>
      </c>
      <c r="I36" s="103">
        <f t="shared" si="4"/>
        <v>655771.43999999994</v>
      </c>
    </row>
    <row r="37" spans="1:9" ht="13.5" thickBot="1">
      <c r="A37" s="20" t="s">
        <v>138</v>
      </c>
      <c r="B37" s="101"/>
      <c r="C37" s="102">
        <f>+B36+C36</f>
        <v>882310.09000000008</v>
      </c>
      <c r="D37" s="102">
        <f t="shared" ref="D37:I37" si="5">+C37+D36</f>
        <v>1574724.58</v>
      </c>
      <c r="E37" s="102">
        <f t="shared" si="5"/>
        <v>2310470.87</v>
      </c>
      <c r="F37" s="102">
        <f t="shared" si="5"/>
        <v>2859159.2800000003</v>
      </c>
      <c r="G37" s="102">
        <f t="shared" si="5"/>
        <v>3676658.2600000002</v>
      </c>
      <c r="H37" s="102">
        <f t="shared" si="5"/>
        <v>4388357.6900000004</v>
      </c>
      <c r="I37" s="102">
        <f t="shared" si="5"/>
        <v>5044129.1300000008</v>
      </c>
    </row>
    <row r="38" spans="1:9" ht="13.5" thickTop="1">
      <c r="A38" s="20"/>
      <c r="B38" s="3"/>
      <c r="C38" s="106"/>
      <c r="D38" s="106"/>
      <c r="E38" s="106"/>
      <c r="F38" s="3"/>
      <c r="G38" s="3"/>
      <c r="H38" s="3"/>
      <c r="I38" s="3"/>
    </row>
    <row r="39" spans="1:9">
      <c r="A39" s="20"/>
      <c r="B39" s="3"/>
      <c r="C39" s="106"/>
      <c r="D39" s="106"/>
      <c r="E39" s="106"/>
      <c r="F39" s="3"/>
      <c r="G39" s="3"/>
      <c r="H39" s="3"/>
      <c r="I39" s="3"/>
    </row>
    <row r="40" spans="1:9">
      <c r="A40" s="20"/>
      <c r="B40" s="3"/>
      <c r="C40" s="106"/>
      <c r="D40" s="106"/>
      <c r="E40" s="6"/>
      <c r="F40" s="3"/>
      <c r="G40" s="3"/>
      <c r="H40" s="3"/>
      <c r="I40" s="3"/>
    </row>
    <row r="41" spans="1:9">
      <c r="A41" s="195" t="s">
        <v>124</v>
      </c>
      <c r="B41" s="195"/>
      <c r="C41" s="195"/>
      <c r="D41" s="195"/>
      <c r="E41" s="195"/>
      <c r="F41" s="195"/>
      <c r="G41" s="195"/>
      <c r="H41" s="195"/>
      <c r="I41" s="195"/>
    </row>
    <row r="42" spans="1:9" ht="14.5">
      <c r="A42" s="52"/>
      <c r="B42" s="107" t="s">
        <v>136</v>
      </c>
      <c r="C42" s="107"/>
      <c r="D42" s="117" t="s">
        <v>28</v>
      </c>
      <c r="E42" s="192" t="s">
        <v>134</v>
      </c>
      <c r="F42" s="192"/>
      <c r="G42" s="108" t="s">
        <v>125</v>
      </c>
      <c r="H42" s="3"/>
      <c r="I42" s="3"/>
    </row>
    <row r="43" spans="1:9">
      <c r="A43" s="52" t="s">
        <v>131</v>
      </c>
      <c r="B43" s="3"/>
      <c r="C43" s="3"/>
      <c r="D43" s="115"/>
      <c r="E43" s="17"/>
      <c r="F43" s="15"/>
      <c r="G43" s="116"/>
      <c r="H43" s="3"/>
      <c r="I43" s="3"/>
    </row>
    <row r="44" spans="1:9">
      <c r="A44" s="6" t="s">
        <v>129</v>
      </c>
      <c r="B44" s="17" t="s">
        <v>139</v>
      </c>
      <c r="C44" s="87"/>
      <c r="D44" s="113">
        <f>29550+13248</f>
        <v>42798</v>
      </c>
      <c r="E44" s="191" t="s">
        <v>133</v>
      </c>
      <c r="F44" s="191"/>
      <c r="G44" s="115" t="s">
        <v>135</v>
      </c>
      <c r="H44" s="22"/>
      <c r="I44" s="3"/>
    </row>
    <row r="45" spans="1:9">
      <c r="A45" s="6" t="s">
        <v>130</v>
      </c>
      <c r="B45" s="17" t="s">
        <v>139</v>
      </c>
      <c r="D45" s="114">
        <v>37460</v>
      </c>
      <c r="E45" s="191" t="s">
        <v>133</v>
      </c>
      <c r="F45" s="191"/>
      <c r="G45" s="115" t="s">
        <v>135</v>
      </c>
      <c r="H45" s="22"/>
      <c r="I45" s="3"/>
    </row>
    <row r="46" spans="1:9">
      <c r="A46" s="16" t="s">
        <v>132</v>
      </c>
      <c r="B46" s="23"/>
      <c r="C46" s="23"/>
      <c r="D46" s="118">
        <f>SUM(D44:D45)</f>
        <v>80258</v>
      </c>
      <c r="E46" s="23"/>
      <c r="F46" s="23"/>
      <c r="G46" s="23"/>
      <c r="H46" s="23"/>
      <c r="I46" s="23"/>
    </row>
    <row r="47" spans="1:9">
      <c r="A47" s="16"/>
      <c r="B47" s="25"/>
      <c r="C47" s="25"/>
      <c r="D47" s="23"/>
      <c r="E47" s="8"/>
      <c r="F47" s="23"/>
      <c r="G47" s="3"/>
      <c r="H47" s="3"/>
      <c r="I47" s="3"/>
    </row>
    <row r="48" spans="1:9">
      <c r="A48" s="52" t="s">
        <v>151</v>
      </c>
      <c r="B48" s="25"/>
      <c r="C48" s="25"/>
      <c r="D48" s="23"/>
      <c r="E48" s="8"/>
      <c r="F48" s="23"/>
      <c r="G48" s="3"/>
      <c r="H48" s="3"/>
    </row>
    <row r="49" spans="1:8">
      <c r="A49" s="6" t="s">
        <v>129</v>
      </c>
      <c r="B49" s="26"/>
      <c r="C49" s="26"/>
      <c r="D49" s="1"/>
      <c r="E49" s="27"/>
      <c r="F49" s="3"/>
      <c r="G49" s="3"/>
      <c r="H49" s="3"/>
    </row>
    <row r="50" spans="1:8">
      <c r="A50" s="6" t="s">
        <v>130</v>
      </c>
      <c r="B50" s="11"/>
      <c r="C50" s="26"/>
      <c r="D50" s="28"/>
      <c r="E50" s="29"/>
      <c r="F50" s="3"/>
      <c r="G50" s="37"/>
      <c r="H50" s="37"/>
    </row>
    <row r="51" spans="1:8" ht="13.5" thickBot="1">
      <c r="A51" s="16" t="s">
        <v>152</v>
      </c>
      <c r="B51" s="11"/>
      <c r="C51" s="26"/>
      <c r="D51" s="153">
        <v>0</v>
      </c>
      <c r="E51" s="29"/>
      <c r="F51" s="3"/>
      <c r="G51" s="37"/>
      <c r="H51" s="37"/>
    </row>
    <row r="52" spans="1:8">
      <c r="A52" s="6"/>
      <c r="B52" s="11"/>
      <c r="C52" s="26"/>
      <c r="D52" s="26"/>
      <c r="E52" s="6"/>
      <c r="F52" s="37"/>
      <c r="G52" s="37"/>
      <c r="H52" s="3"/>
    </row>
    <row r="53" spans="1:8">
      <c r="A53" s="52" t="s">
        <v>157</v>
      </c>
      <c r="B53" s="25"/>
      <c r="C53" s="25"/>
      <c r="D53" s="23"/>
      <c r="E53" s="6"/>
      <c r="F53" s="24"/>
      <c r="G53" s="3"/>
      <c r="H53" s="3"/>
    </row>
    <row r="54" spans="1:8">
      <c r="A54" s="6" t="s">
        <v>129</v>
      </c>
      <c r="B54" s="26"/>
      <c r="C54" s="26"/>
      <c r="D54" s="1"/>
    </row>
    <row r="55" spans="1:8">
      <c r="A55" s="6" t="s">
        <v>130</v>
      </c>
      <c r="B55" s="11"/>
      <c r="C55" s="26"/>
      <c r="D55" s="28"/>
    </row>
    <row r="56" spans="1:8" ht="13.5" thickBot="1">
      <c r="A56" s="16" t="s">
        <v>180</v>
      </c>
      <c r="B56" s="11"/>
      <c r="C56" s="26"/>
      <c r="D56" s="153">
        <v>0</v>
      </c>
    </row>
    <row r="58" spans="1:8">
      <c r="A58" s="52" t="s">
        <v>164</v>
      </c>
      <c r="B58" s="25"/>
      <c r="C58" s="25"/>
      <c r="D58" s="23"/>
    </row>
    <row r="59" spans="1:8">
      <c r="A59" s="6" t="s">
        <v>129</v>
      </c>
      <c r="B59" s="26"/>
      <c r="C59" s="26"/>
      <c r="D59" s="112">
        <v>24500</v>
      </c>
      <c r="G59" s="34" t="s">
        <v>170</v>
      </c>
    </row>
    <row r="60" spans="1:8">
      <c r="A60" s="6" t="s">
        <v>130</v>
      </c>
      <c r="B60" s="11"/>
      <c r="C60" s="26"/>
      <c r="D60" s="28"/>
    </row>
    <row r="61" spans="1:8" ht="13.5" thickBot="1">
      <c r="A61" s="16" t="s">
        <v>181</v>
      </c>
      <c r="B61" s="11"/>
      <c r="C61" s="26"/>
      <c r="D61" s="153">
        <f>SUM(D59:D60)</f>
        <v>24500</v>
      </c>
    </row>
    <row r="63" spans="1:8">
      <c r="A63" s="52" t="s">
        <v>179</v>
      </c>
      <c r="D63" s="112">
        <v>0</v>
      </c>
    </row>
    <row r="64" spans="1:8">
      <c r="A64" s="6" t="s">
        <v>129</v>
      </c>
      <c r="D64" s="196">
        <v>0</v>
      </c>
    </row>
    <row r="65" spans="1:4" ht="13.5" thickBot="1">
      <c r="A65" s="6" t="s">
        <v>130</v>
      </c>
      <c r="D65" s="153">
        <f>SUM(D63:D64)</f>
        <v>0</v>
      </c>
    </row>
    <row r="66" spans="1:4">
      <c r="A66" s="16" t="s">
        <v>182</v>
      </c>
    </row>
  </sheetData>
  <mergeCells count="9">
    <mergeCell ref="A3:H3"/>
    <mergeCell ref="A2:H2"/>
    <mergeCell ref="A1:H1"/>
    <mergeCell ref="E45:F45"/>
    <mergeCell ref="E44:F44"/>
    <mergeCell ref="E42:F42"/>
    <mergeCell ref="A5:I5"/>
    <mergeCell ref="A23:I23"/>
    <mergeCell ref="A41:I41"/>
  </mergeCells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LINE LOSS ELECTRIC</vt:lpstr>
      <vt:lpstr>LINE LOSS WATER</vt:lpstr>
      <vt:lpstr>'LINE LOSS WATER'!Print_Area</vt:lpstr>
    </vt:vector>
  </TitlesOfParts>
  <Company>VIWAPA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S. D'Abreau</dc:creator>
  <cp:lastModifiedBy>Julius I. Boney</cp:lastModifiedBy>
  <cp:lastPrinted>2021-04-13T17:33:26Z</cp:lastPrinted>
  <dcterms:created xsi:type="dcterms:W3CDTF">2014-09-26T19:19:01Z</dcterms:created>
  <dcterms:modified xsi:type="dcterms:W3CDTF">2021-09-22T12:16:33Z</dcterms:modified>
</cp:coreProperties>
</file>